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9040" windowHeight="15720" activeTab="1"/>
  </bookViews>
  <sheets>
    <sheet name="pussore ESTIMATE" sheetId="1" r:id="rId1"/>
    <sheet name="NIT" sheetId="2" r:id="rId2"/>
  </sheets>
  <definedNames>
    <definedName name="_xlnm.Print_Area" localSheetId="1">NIT!$A$1:$M$96</definedName>
    <definedName name="_xlnm.Print_Titles" localSheetId="1">NIT!$10:$10</definedName>
    <definedName name="_xlnm.Print_Titles" localSheetId="0">'pussore ESTIMATE'!$3:$3</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1" i="2"/>
  <c r="I80"/>
  <c r="I79"/>
  <c r="I78"/>
  <c r="I76"/>
  <c r="I70"/>
  <c r="I69"/>
  <c r="I68"/>
  <c r="I58"/>
  <c r="I57"/>
  <c r="I56"/>
  <c r="I55"/>
  <c r="I54"/>
  <c r="I53"/>
  <c r="I52"/>
  <c r="I51"/>
  <c r="I50"/>
  <c r="I49"/>
  <c r="I47"/>
  <c r="I45"/>
  <c r="I38"/>
  <c r="I37"/>
  <c r="I32"/>
  <c r="I30"/>
  <c r="I28"/>
  <c r="I24"/>
  <c r="I23"/>
  <c r="I22"/>
  <c r="I20"/>
  <c r="I19"/>
  <c r="I18"/>
  <c r="I16"/>
  <c r="I15"/>
  <c r="I14"/>
  <c r="I13"/>
  <c r="I12"/>
  <c r="I11"/>
  <c r="F36" i="1"/>
  <c r="G35" s="1" a="1"/>
  <c r="F80"/>
  <c r="F56"/>
  <c r="F55"/>
  <c r="F54"/>
  <c r="F53"/>
  <c r="F52"/>
  <c r="F51"/>
  <c r="F48"/>
  <c r="F47"/>
  <c r="F35"/>
  <c r="F19"/>
  <c r="F18"/>
  <c r="F6"/>
  <c r="F9"/>
  <c r="F5"/>
  <c r="F4"/>
  <c r="G4" s="1" a="1"/>
  <c r="F12"/>
  <c r="F49"/>
  <c r="F14"/>
  <c r="F69"/>
  <c r="F8"/>
  <c r="F7"/>
  <c r="F68"/>
  <c r="F67"/>
  <c r="F28"/>
  <c r="F23"/>
  <c r="F26"/>
  <c r="F75"/>
  <c r="F45"/>
  <c r="F79"/>
  <c r="F81"/>
  <c r="F15"/>
  <c r="F43"/>
  <c r="F17"/>
  <c r="F57"/>
  <c r="F77"/>
  <c r="J37" i="2" l="1" a="1"/>
  <c r="G4" i="1"/>
  <c r="G33" s="1"/>
  <c r="G35"/>
  <c r="J11" i="2" a="1"/>
  <c r="J37" l="1"/>
  <c r="J11"/>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6"/>
  <c r="J35"/>
  <c r="J34"/>
  <c r="J33"/>
  <c r="J32"/>
  <c r="J31"/>
  <c r="J30"/>
  <c r="J29"/>
  <c r="J28"/>
  <c r="J27"/>
  <c r="J26"/>
  <c r="J25"/>
  <c r="J24"/>
  <c r="J23"/>
  <c r="J22"/>
  <c r="J21"/>
  <c r="J20"/>
  <c r="J19"/>
  <c r="J18"/>
  <c r="J17"/>
  <c r="J16"/>
  <c r="J15"/>
  <c r="J14"/>
  <c r="J13"/>
  <c r="J12"/>
  <c r="G86" i="1"/>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2"/>
  <c r="G31"/>
  <c r="G30"/>
  <c r="G29"/>
  <c r="G28"/>
  <c r="G27"/>
  <c r="G26"/>
  <c r="G25"/>
  <c r="G24"/>
  <c r="G23"/>
  <c r="G22"/>
  <c r="G21"/>
  <c r="G20"/>
  <c r="G19"/>
  <c r="G18"/>
  <c r="G17"/>
  <c r="G16"/>
  <c r="G15"/>
  <c r="G14"/>
  <c r="G13"/>
  <c r="G12"/>
  <c r="G11"/>
  <c r="G10"/>
  <c r="G9"/>
  <c r="G8"/>
  <c r="G7"/>
  <c r="G6"/>
  <c r="G5"/>
  <c r="J87" i="2" l="1"/>
  <c r="G87" i="1"/>
  <c r="G88"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xmlns:xda="http://schemas.microsoft.com/office/spreadsheetml/2017/dynamicarray">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<sst xmlns="http://schemas.openxmlformats.org/spreadsheetml/2006/main" count="724" uniqueCount="162">
  <si>
    <t>SOR No.</t>
  </si>
  <si>
    <t>Description</t>
  </si>
  <si>
    <t>Unit</t>
  </si>
  <si>
    <t>Qty</t>
  </si>
  <si>
    <t>Amount</t>
  </si>
  <si>
    <t>Each</t>
  </si>
  <si>
    <t>12.1</t>
  </si>
  <si>
    <t>Earthing with G.I. earth pipe 4.5 metre long, 40 mm dia including accessories, and providing masonry enclosure with cover plate having locking arrangement and watering pipe etc. with charcoal and salt as per specification and IS Code 3043: 1987(R 2016)</t>
  </si>
  <si>
    <t>Set</t>
  </si>
  <si>
    <t>12.12</t>
  </si>
  <si>
    <t>Supplying and laying 6 SWG G.I. wire at 0.50 metre below ground level for conductor earth electrode, including soldering, excavation and refilling the trench etc. as per specification.</t>
  </si>
  <si>
    <t>Metre</t>
  </si>
  <si>
    <t xml:space="preserve">Supply of "H" beam steel pole as per IS specifications in standard length  for over head line work:
19.1.2-"H" beam steel pole 152x152x7x12 mm standard weight 37.1 kg /metre </t>
  </si>
  <si>
    <t>metre</t>
  </si>
  <si>
    <t>19.10</t>
  </si>
  <si>
    <t>Supplying and erection of angle/channel iron cross arms/  bracket/ other fitting of approved size and shape including drilling of holes for insulator pins, bolts and nuts etc as per specification.</t>
  </si>
  <si>
    <t>kg</t>
  </si>
  <si>
    <t>Supplying and erection of 11 KV D.O. fuse unit on existing two pole structure with insulators and all other accessories complete including locking arangement as per specification.</t>
  </si>
  <si>
    <t>20.30</t>
  </si>
  <si>
    <t>Supplying and erection of G.I wire of size 8 SWG to 4 SWG including binding etc. as per specification.</t>
  </si>
  <si>
    <t>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20.32.3-Rabbit 6/1/3.35mm dia with calculated aluminium area 52.88 sq.mm, weight 214 kg/ km (100 amps)</t>
  </si>
  <si>
    <t>Km</t>
  </si>
  <si>
    <t>Supplying and erection DANGER BOARD made MS sheet duly painted and maked as per IE rules and specification.</t>
  </si>
  <si>
    <t>20.34</t>
  </si>
  <si>
    <t>29.14</t>
  </si>
  <si>
    <t>Dismantling of steel pole, R. S. joist, girder pole from the cement concrete foundation with bracket, insulators, stay wires etc, refilling the pit upto ground level including shifting of dismantled material to department store.</t>
  </si>
  <si>
    <t>29.15</t>
  </si>
  <si>
    <t>Dismantling of stay set from the cement concrete foundation, refilling the pit upto ground level including shifting of dismantled material to department store.</t>
  </si>
  <si>
    <t>cum</t>
  </si>
  <si>
    <t>Non SOR Item CSPDCL</t>
  </si>
  <si>
    <t>20.34.3</t>
  </si>
  <si>
    <t xml:space="preserve">11 KV Disc Insulator </t>
  </si>
  <si>
    <t>20.34.5</t>
  </si>
  <si>
    <t>11 KV Pin Insulator with Pin</t>
  </si>
  <si>
    <t xml:space="preserve">Supply and errection of following Polymer Insulator with G.I. Bolt, Nuts and Straps etc. as per specification. 
</t>
  </si>
  <si>
    <t>30.1</t>
  </si>
  <si>
    <t>Earth work in all type soil except soft rock / hard rock with all lead and 1.5 metre lift, dressing, stacking excavated strata including refilling of excavated soil in trench / pit to ground level complete as per specification.</t>
  </si>
  <si>
    <t xml:space="preserve">NON SOR </t>
  </si>
  <si>
    <t>16x65mm</t>
  </si>
  <si>
    <t>16x90mm</t>
  </si>
  <si>
    <t>16x140mm</t>
  </si>
  <si>
    <t>16x200mm</t>
  </si>
  <si>
    <t>lit.</t>
  </si>
  <si>
    <t>nos</t>
  </si>
  <si>
    <t>20.21</t>
  </si>
  <si>
    <t>20.20</t>
  </si>
  <si>
    <t>Supplying and erection of 11 KV gang operated air break switch on existing two pole structure with insulators and all other accessories complete including locking arangement as per specification.</t>
  </si>
  <si>
    <t>16x40mm</t>
  </si>
  <si>
    <t>12x100mm</t>
  </si>
  <si>
    <t>pair</t>
  </si>
  <si>
    <t>20.10</t>
  </si>
  <si>
    <t>Supplying and erection of galvanized ‘D’ iron complete with shackle insulator, G.I. bolts and nuts, coach screw etc. as per specification.</t>
  </si>
  <si>
    <t>20.10.1</t>
  </si>
  <si>
    <t>Shackle insulator size 75mm x 90mm</t>
  </si>
  <si>
    <t>20.15</t>
  </si>
  <si>
    <t>Supplying and fixing guard insulator or split insulator complete</t>
  </si>
  <si>
    <t>20.15.3</t>
  </si>
  <si>
    <t>50x50 mm</t>
  </si>
  <si>
    <t>20.17</t>
  </si>
  <si>
    <t>Supplying and erection of MV horn gap lightening arrester.</t>
  </si>
  <si>
    <t>19.10.6</t>
  </si>
  <si>
    <t xml:space="preserve">13 metre to 14 metre </t>
  </si>
  <si>
    <t>20.34.4</t>
  </si>
  <si>
    <t>33 KV Pin Insulator with Pin</t>
  </si>
  <si>
    <t>20.23</t>
  </si>
  <si>
    <t>Supplying and erection of galvanised stay set for 11 KV over head lines complete with 19/ 20 mm dia X 1.8 metres long stay rod, anchor plate of size 45 cm X 45 cm X 7.5 mm thick, thimble, stay clamps, turn buckle ( 20 mm X 600 mm ), 7/ 4.00 mm dia G.I. stay wire and 11 KV strain insulator etc in cement concrete 1:3:6 (1 cement : 3 coarse sand : 6 graded stone aggregate 40 mm nominal size ) foundation including excavation and refilling etc. as per specification.</t>
  </si>
  <si>
    <t>mtr</t>
  </si>
  <si>
    <t>Stay clamp rail for H-beam(3kg+nut bolt)</t>
  </si>
  <si>
    <t xml:space="preserve">Total Rs </t>
  </si>
  <si>
    <t>S.No.</t>
  </si>
  <si>
    <t>Rate (including gst)</t>
  </si>
  <si>
    <t>20.29</t>
  </si>
  <si>
    <t>Supplying and erection of galvanised stay set for 33 KV over head lines complete with 19/ 20 mm dia X 1.8 metres long stay rod, anchor plate of size 45 cm X 45 cm X 7.5 mm thick, thimble, stay clamps, turn buckle ( 20 mm X 600 mm ), 7/ 4.00 mm dia G.I. stay wire and 33 KV strain insulator etc in cement concrete 1:3:6 (1 cement : 3 coarse sand : 6 graded stone aggregate 40 mm nominal size) foundation including excavation and refilling etc. as per specification.</t>
  </si>
  <si>
    <t>20.34.2</t>
  </si>
  <si>
    <t>33 KV Polymer Disc Insulator {45kN}</t>
  </si>
  <si>
    <t xml:space="preserve">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
19.10.4 7metre to 10 metre </t>
  </si>
  <si>
    <t>11 metre to 12 metre</t>
  </si>
  <si>
    <t>19.10.5</t>
  </si>
  <si>
    <t>Labour charge for Fixing of LT distribution Box with Cable For  63/100 kVA Transformer</t>
  </si>
  <si>
    <t>Labour charge for Fixing of LT distribution Box with Cable For 200 kVA/315 KVA Transformer</t>
  </si>
  <si>
    <t>Painting and numbering etc including steel support</t>
  </si>
  <si>
    <t xml:space="preserve">Handling and installation of transformer on structure 63KVA TRANSFORMER </t>
  </si>
  <si>
    <t xml:space="preserve">Handling and installation of transformer on structure 100KVA TRANSFORMER </t>
  </si>
  <si>
    <t xml:space="preserve">Handling and installation of transformer on structure 200KVA TRANSFORMER </t>
  </si>
  <si>
    <t>Supply and Fixing End cap for 50/70 Sq.mm.</t>
  </si>
  <si>
    <t>No.</t>
  </si>
  <si>
    <t>Supply and Fixing Cable tie (UV protected black colour) for AB Cable.</t>
  </si>
  <si>
    <t>Supply and Fixing of Earthing Coil for messenger wire.</t>
  </si>
  <si>
    <t>Nos.</t>
  </si>
  <si>
    <t>Supply and Fixing of  Anchor sleeve for messenger wire.</t>
  </si>
  <si>
    <t>Supplying of  Earthing coil (Coil of 115 turns of 50 mm dia. &amp; 2.5 Mtrs lead of 4.0 mm GI wire) (EARTHING COIL 8SWG GI WIRE 50 MM DIA 450MM).</t>
  </si>
  <si>
    <t>Supplying and fixing of Insulating Piercing connector for AB cable suitable for 95- 16 sqmm to 50-16 sqmm. cable for Distribution Box.</t>
  </si>
  <si>
    <t>Supplying and Fixing of Transformer mounting 100 x 50 mm channel.</t>
  </si>
  <si>
    <t>Supplying of 33 KV Strain hardware fittings. (Strain H/W for Raccoon &amp; Dog.).</t>
  </si>
  <si>
    <t>Supplying of 11 KV Strain hardware fittings. (Strain H/W up to Rabbit.).</t>
  </si>
  <si>
    <t xml:space="preserve">Supplying and Fixing of G.I. WIRES: - Barbed wire confirming to IS:2781978 </t>
  </si>
  <si>
    <t>KG</t>
  </si>
  <si>
    <t>Supplying of Aluminium bobbin(Earth knob)</t>
  </si>
  <si>
    <t>Supplying of Red oxide paint</t>
  </si>
  <si>
    <t>Supplying of Aluminium paint</t>
  </si>
  <si>
    <t>S/F of MS nuts and bolts</t>
  </si>
  <si>
    <t>Supplying and Fixing of D.O. / LA Mounting channel 75x40 mm.</t>
  </si>
  <si>
    <t>SUPPLYING OF ALUMINIUM CABLE 1C 50 SQ MM UNARMOURED LT PVC.</t>
  </si>
  <si>
    <t>SUPPLYING OF ALUMINIUM CABLE 1C 70 SQ MM UNARMOURED LT PVC.</t>
  </si>
  <si>
    <t>SUPPLYING OF ALUMINIUM CABLE 1C 150 SQ MM UNARMOURED LT PVC.</t>
  </si>
  <si>
    <t>SUPPLYING OF ALUMINIUM CABLE 1C 300 SQ MM UNARMOURED LT PVC.</t>
  </si>
  <si>
    <t>Supplying and Fixing of L.T. Distribution Box for 63 kVA X'mer (200 A, isolator &amp; 6 SP MCCB of 100 A).</t>
  </si>
  <si>
    <t>Supply and Fixing L.T. Distribution Box for 100 kVA X'mer (200 A, isolator &amp; 6 SP MCCB of 200 A).</t>
  </si>
  <si>
    <t>Supply and Fixing L.T. Distribution Box for 200 kVA X'mer (400 A, isolator &amp; 6 SP MCCB of 120A).</t>
  </si>
  <si>
    <t>Supplying and Fixing of 33KV top clamp (33 kV Top m.s. angle 65x65x6 mm, 5.8 kg/m with two nos. 16 mm dia hole for fixing of back clamp. and m.s. channel 100x50x6.4 mm, 65 mm long welded with angle with 20 mm dia hole for pin insulator.)</t>
  </si>
  <si>
    <t>No</t>
  </si>
  <si>
    <t>Supplying of 11 kV Top Clamp Angle type 65x65x6 mm.</t>
  </si>
  <si>
    <t>Supplying and fixing of 33 kv MS V cross arm of size 75x75x6 mm weighing 25.7 kg  including drilling of holes for  insulator and clamping with nuts and bolts but excluding insulator, clamp,nuts and bolts etc.</t>
  </si>
  <si>
    <t>Supplying and Fixing of 11 kV "V" Cross Arm Cleat type 75x40 mm.</t>
  </si>
  <si>
    <t>SUPPLYING AND FIXING MS LT  5 PIN CROSS ARM  SIZE 50X50X6 MM, WEIGHING 10.03 KG INCLUDING DRILLING OF HOLES FOR  INSULATOR AND CLAMPING WITH NUTS AND BOLTS BUT EXCLUDING INSULATOR, CLAMP,NUTS AND BOLTS ETC.</t>
  </si>
  <si>
    <t>Supplying and Fixing of Single Pole Cut Point Fitting 100x50 mm (11 kV Cut point channel).</t>
  </si>
  <si>
    <t>Supplying of  11 kV M.S. Guarding Channel 100x50 mm 2210 mm long (1.1 MTR DPDC CROSS ARM) with 6 nos 18 mm dia holes for fixing of  16 mm Eye bolt and  back clamp.</t>
  </si>
  <si>
    <t>Supplying and Fixing of D.C.Cross arm 8' Centre 100x50 mm Channel 2 Nos.</t>
  </si>
  <si>
    <t>TOTAL RS(B)</t>
  </si>
  <si>
    <t>TOTAL RS(A+B)</t>
  </si>
  <si>
    <t>SAY RS</t>
  </si>
  <si>
    <t>Estimate for LT &amp; HT line Shifting &amp; Electrification work in kodatarai-pussore-surajgarh(Tahsil office pussore to Teen tarai talab)4km 4Lane road under Sub-Division Raigarh Distt. Raigarh (C.G.)</t>
  </si>
  <si>
    <t>Supplying and Fixing of I BOLT M 20X128MM THREAD PORTION 50 MM.</t>
  </si>
  <si>
    <t>20.32.4</t>
  </si>
  <si>
    <t>Raccoon 6/1/4.09mm dia with calculated aluminium area 78.83 sq.mm , weight 319 kg/ km (198 amps)</t>
  </si>
  <si>
    <t>Supplying and fixing of Aluminium binding wire and tape.</t>
  </si>
  <si>
    <t>Supplying and fixing of LT robust pole fuse unit</t>
  </si>
  <si>
    <t>Supplying and Fixing of LT 3 phase 5 Wire Aerial Bunched Cable of Size 3X35+1x16+1x25.</t>
  </si>
  <si>
    <t>Supply and Fixing  Pole Clamp.</t>
  </si>
  <si>
    <t>Supply and Fixing of G.I. Eye Hook 236 mm long, 16 mm dia.</t>
  </si>
  <si>
    <t>21.4</t>
  </si>
  <si>
    <t>Supplying and spreading hard stone aggregate 25mm size in out door switch yards as per direction of Engineer-in-charge.</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</si>
  <si>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</si>
  <si>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</si>
  <si>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</si>
  <si>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</si>
  <si>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</si>
  <si>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</si>
  <si>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</si>
  <si>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Sr. 
No.</t>
  </si>
  <si>
    <t>Department</t>
  </si>
  <si>
    <t>SOR</t>
  </si>
  <si>
    <t>Year</t>
  </si>
  <si>
    <t>Ref Serial No</t>
  </si>
  <si>
    <t>CREDIT ITEM (0/1)</t>
  </si>
  <si>
    <t>Calc Field(Y/N)</t>
  </si>
  <si>
    <t>PWD</t>
  </si>
  <si>
    <t>ELECT</t>
  </si>
  <si>
    <t>N</t>
  </si>
  <si>
    <t>Supplying and erection of galvanized ‘D’ iron complete with shackle insulator, G.I. bolts and nuts, coach screw etc. as per specification. Shackle insulator size 75mm x 90mm</t>
  </si>
  <si>
    <t xml:space="preserve"> Supplying and fixing guard insulator or split insulator complete  50x50 mm</t>
  </si>
  <si>
    <t xml:space="preserve"> Supply and errection of following Polymer Insulator with G.I. Bolt, Nuts and Straps etc. as per specification.                                      33 KV Polymer Disc Insulator {45kN}</t>
  </si>
  <si>
    <t xml:space="preserve">Non SOR </t>
  </si>
  <si>
    <t>CSPDCL</t>
  </si>
  <si>
    <r>
      <t>Nit Schedule</t>
    </r>
    <r>
      <rPr>
        <b/>
        <u/>
        <sz val="14"/>
        <color rgb="FF000000"/>
        <rFont val="Times New Roman"/>
        <family val="1"/>
      </rPr>
      <t xml:space="preserve"> for LT &amp; HT line Shifting &amp; Electrification work in kodatarai-pussore-surajgarh(Tahsil office pussore to Teen tarai talab)4km 4Lane road under Sub-Division Raigarh Distt. Raigarh (C.G.)</t>
    </r>
  </si>
  <si>
    <t xml:space="preserve"> S/F of MS nuts and bolts  12x100mm</t>
  </si>
  <si>
    <t xml:space="preserve">Rate </t>
  </si>
  <si>
    <t xml:space="preserve">TOTAL RS </t>
  </si>
  <si>
    <t xml:space="preserve"> PAC Amount 172.00 Lacs</t>
  </si>
  <si>
    <t>The rates taken in the estimate are as per CGPWD,(E&amp;M) SOR in-forced from 01-06-2020.</t>
  </si>
  <si>
    <t>Supply of  PCC Pole  9.0 Mtr long 200 Kg. including fixing of EARTHING COIL size 8 SWG GI wire.</t>
  </si>
  <si>
    <t>ERECTION of  PCC Pole  9.0 Mtr long 200 Kg. including fixing of EARTHING COIL size 8 SWG GI wire,Transportation of pole from road side to pole pit A Shifting of materials to pole pits.</t>
  </si>
</sst>
</file>

<file path=xl/styles.xml><?xml version="1.0" encoding="utf-8"?>
<styleSheet xmlns="http://schemas.openxmlformats.org/spreadsheetml/2006/main">
  <numFmts count="1">
    <numFmt numFmtId="164" formatCode="_ * #,##0.00_ ;_ * \-#,##0.00_ ;_ * &quot;-&quot;??_ ;_ @_ "/>
  </numFmts>
  <fonts count="13">
    <font>
      <sz val="10"/>
      <name val="Arial"/>
      <family val="2"/>
    </font>
    <font>
      <sz val="10"/>
      <name val="Arial"/>
      <family val="2"/>
    </font>
    <font>
      <b/>
      <sz val="20"/>
      <name val="Book Antiqua"/>
      <family val="1"/>
    </font>
    <font>
      <sz val="11"/>
      <name val="Book Antiqua"/>
      <family val="1"/>
    </font>
    <font>
      <b/>
      <sz val="11"/>
      <name val="Book Antiqua"/>
      <family val="1"/>
    </font>
    <font>
      <sz val="10"/>
      <name val="Verdana"/>
      <family val="2"/>
    </font>
    <font>
      <b/>
      <sz val="10"/>
      <name val="Arial"/>
      <family val="2"/>
    </font>
    <font>
      <b/>
      <sz val="11"/>
      <name val="Calibri"/>
      <family val="2"/>
      <scheme val="minor"/>
    </font>
    <font>
      <b/>
      <u/>
      <sz val="14"/>
      <color indexed="8"/>
      <name val="Calibri"/>
      <family val="2"/>
      <scheme val="minor"/>
    </font>
    <font>
      <b/>
      <u/>
      <sz val="14"/>
      <color rgb="FF000000"/>
      <name val="Times New Roman"/>
      <family val="1"/>
    </font>
    <font>
      <b/>
      <sz val="12"/>
      <name val="Times New Roman"/>
      <family val="1"/>
    </font>
    <font>
      <b/>
      <sz val="11"/>
      <name val="Verdana"/>
      <family val="2"/>
    </font>
    <font>
      <sz val="12"/>
      <color indexed="8"/>
      <name val="Calibri"/>
      <family val="2"/>
      <scheme val="minor"/>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7">
    <xf numFmtId="0" fontId="0" fillId="0" borderId="0" xfId="0"/>
    <xf numFmtId="0" fontId="3" fillId="0" borderId="0" xfId="0" applyFont="1" applyAlignment="1">
      <alignment vertical="top"/>
    </xf>
    <xf numFmtId="0" fontId="4" fillId="0" borderId="5" xfId="0" applyFont="1" applyBorder="1" applyAlignment="1">
      <alignment horizontal="center" vertical="center" wrapText="1"/>
    </xf>
    <xf numFmtId="0" fontId="3" fillId="0" borderId="0" xfId="0" applyFont="1" applyAlignment="1">
      <alignment horizontal="center" vertical="top"/>
    </xf>
    <xf numFmtId="49" fontId="1" fillId="0" borderId="7" xfId="0" applyNumberFormat="1" applyFont="1" applyBorder="1" applyAlignment="1">
      <alignment horizontal="left" vertical="top" wrapText="1"/>
    </xf>
    <xf numFmtId="0" fontId="1" fillId="0" borderId="7" xfId="0" applyFont="1" applyBorder="1" applyAlignment="1">
      <alignment horizontal="justify" vertical="top" wrapText="1"/>
    </xf>
    <xf numFmtId="0" fontId="1" fillId="0" borderId="7" xfId="0" applyFont="1" applyBorder="1" applyAlignment="1">
      <alignment horizontal="justify" vertical="top"/>
    </xf>
    <xf numFmtId="0" fontId="3" fillId="0" borderId="7" xfId="0" applyFont="1" applyBorder="1" applyAlignment="1">
      <alignment horizontal="center" vertical="top"/>
    </xf>
    <xf numFmtId="2" fontId="1" fillId="0" borderId="0" xfId="0" applyNumberFormat="1" applyFont="1" applyAlignment="1">
      <alignment horizontal="center" vertical="center" wrapText="1"/>
    </xf>
    <xf numFmtId="49" fontId="1" fillId="0" borderId="7" xfId="0" applyNumberFormat="1" applyFont="1" applyBorder="1" applyAlignment="1">
      <alignment horizontal="left" vertical="top"/>
    </xf>
    <xf numFmtId="0" fontId="1" fillId="0" borderId="1" xfId="0" applyFont="1" applyBorder="1" applyAlignment="1">
      <alignment horizontal="justify" vertical="top"/>
    </xf>
    <xf numFmtId="0" fontId="1" fillId="0" borderId="0" xfId="0" applyFont="1"/>
    <xf numFmtId="49" fontId="1" fillId="0" borderId="0" xfId="0" applyNumberFormat="1" applyFont="1" applyAlignment="1">
      <alignment horizontal="left" vertical="top" wrapText="1"/>
    </xf>
    <xf numFmtId="0" fontId="1" fillId="0" borderId="0" xfId="0" applyFont="1" applyAlignment="1">
      <alignment horizontal="justify" vertical="top"/>
    </xf>
    <xf numFmtId="0" fontId="1" fillId="0" borderId="0" xfId="0" applyFont="1" applyAlignment="1">
      <alignment horizontal="center"/>
    </xf>
    <xf numFmtId="0" fontId="1" fillId="0" borderId="0" xfId="0" applyFont="1" applyAlignment="1">
      <alignment horizontal="center" wrapText="1"/>
    </xf>
    <xf numFmtId="2" fontId="1" fillId="0" borderId="0" xfId="0" applyNumberFormat="1" applyFont="1" applyAlignment="1">
      <alignment horizontal="center" wrapText="1"/>
    </xf>
    <xf numFmtId="2" fontId="1" fillId="0" borderId="0" xfId="0" applyNumberFormat="1" applyFont="1" applyAlignment="1">
      <alignment horizontal="center"/>
    </xf>
    <xf numFmtId="0" fontId="1" fillId="0" borderId="7" xfId="0" applyFont="1" applyBorder="1" applyAlignment="1">
      <alignment horizontal="center" wrapText="1"/>
    </xf>
    <xf numFmtId="2" fontId="1" fillId="0" borderId="7" xfId="0" applyNumberFormat="1" applyFont="1" applyBorder="1" applyAlignment="1">
      <alignment horizontal="center" wrapText="1"/>
    </xf>
    <xf numFmtId="0" fontId="3" fillId="0" borderId="0" xfId="0" applyFont="1" applyAlignment="1">
      <alignment horizontal="left" vertical="top"/>
    </xf>
    <xf numFmtId="2" fontId="3" fillId="0" borderId="0" xfId="0" applyNumberFormat="1" applyFont="1" applyAlignment="1">
      <alignment horizontal="center" vertical="top"/>
    </xf>
    <xf numFmtId="2" fontId="3" fillId="0" borderId="0" xfId="0" applyNumberFormat="1" applyFont="1" applyAlignment="1">
      <alignment horizontal="center"/>
    </xf>
    <xf numFmtId="2" fontId="3" fillId="0" borderId="0" xfId="0" applyNumberFormat="1" applyFont="1" applyAlignment="1">
      <alignment horizontal="right"/>
    </xf>
    <xf numFmtId="0" fontId="5"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horizontal="left" wrapText="1"/>
    </xf>
    <xf numFmtId="2" fontId="1" fillId="0" borderId="0" xfId="0" applyNumberFormat="1" applyFont="1" applyAlignment="1">
      <alignment horizontal="left" wrapText="1"/>
    </xf>
    <xf numFmtId="0" fontId="6" fillId="0" borderId="0" xfId="0" applyFont="1" applyAlignment="1">
      <alignment horizontal="justify" vertical="top" wrapText="1"/>
    </xf>
    <xf numFmtId="0" fontId="5" fillId="0" borderId="0" xfId="0" applyFont="1" applyAlignment="1">
      <alignment horizontal="center" vertical="center" wrapText="1"/>
    </xf>
    <xf numFmtId="0" fontId="3" fillId="0" borderId="0" xfId="0" applyFont="1" applyAlignment="1">
      <alignment horizontal="right"/>
    </xf>
    <xf numFmtId="0" fontId="3" fillId="0" borderId="0" xfId="0" applyFont="1" applyAlignment="1">
      <alignment horizontal="center"/>
    </xf>
    <xf numFmtId="0" fontId="3" fillId="0" borderId="0" xfId="0" applyFont="1"/>
    <xf numFmtId="0" fontId="4" fillId="0" borderId="0" xfId="0" applyFont="1"/>
    <xf numFmtId="0" fontId="4" fillId="0" borderId="0" xfId="0" applyFont="1" applyAlignment="1">
      <alignment horizontal="right"/>
    </xf>
    <xf numFmtId="0" fontId="3" fillId="0" borderId="0" xfId="0" applyFont="1" applyAlignment="1">
      <alignment horizontal="right" vertical="top"/>
    </xf>
    <xf numFmtId="0" fontId="1" fillId="0" borderId="1" xfId="0" applyFont="1" applyBorder="1" applyAlignment="1">
      <alignment horizontal="justify" vertical="top" wrapText="1"/>
    </xf>
    <xf numFmtId="0" fontId="0" fillId="0" borderId="7" xfId="0" applyBorder="1" applyAlignment="1">
      <alignment horizontal="center" vertical="top"/>
    </xf>
    <xf numFmtId="0" fontId="0" fillId="0" borderId="6" xfId="0" applyBorder="1" applyAlignment="1">
      <alignment horizontal="center" vertical="top"/>
    </xf>
    <xf numFmtId="1" fontId="1" fillId="0" borderId="7" xfId="0" applyNumberFormat="1" applyFont="1" applyBorder="1" applyAlignment="1">
      <alignment horizontal="center" wrapText="1"/>
    </xf>
    <xf numFmtId="1" fontId="0" fillId="0" borderId="7" xfId="0" applyNumberFormat="1" applyBorder="1" applyAlignment="1">
      <alignment horizontal="center" wrapText="1"/>
    </xf>
    <xf numFmtId="0" fontId="3" fillId="0" borderId="4" xfId="0" applyFont="1" applyBorder="1" applyAlignment="1">
      <alignment horizontal="center" vertical="center"/>
    </xf>
    <xf numFmtId="0" fontId="0" fillId="0" borderId="0" xfId="0" applyAlignment="1">
      <alignment vertical="top"/>
    </xf>
    <xf numFmtId="0" fontId="12" fillId="0" borderId="0" xfId="0" applyFont="1" applyAlignment="1">
      <alignment vertical="top"/>
    </xf>
    <xf numFmtId="0" fontId="7" fillId="0" borderId="7"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7" xfId="0" applyBorder="1" applyAlignment="1">
      <alignment horizontal="center" vertical="center"/>
    </xf>
    <xf numFmtId="0" fontId="0" fillId="0" borderId="7" xfId="0" applyBorder="1"/>
    <xf numFmtId="2" fontId="6" fillId="0" borderId="7" xfId="0" applyNumberFormat="1" applyFont="1" applyBorder="1"/>
    <xf numFmtId="49" fontId="1"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0" fillId="0" borderId="7" xfId="0" applyBorder="1" applyAlignment="1">
      <alignment horizontal="justify" vertical="top" wrapText="1"/>
    </xf>
    <xf numFmtId="2"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1" fontId="0" fillId="0" borderId="7" xfId="0" applyNumberFormat="1" applyBorder="1" applyAlignment="1">
      <alignment horizontal="center" vertical="center" wrapText="1"/>
    </xf>
    <xf numFmtId="1" fontId="1" fillId="0" borderId="7" xfId="0" applyNumberFormat="1" applyFont="1" applyBorder="1" applyAlignment="1">
      <alignment horizontal="center" vertical="center" wrapText="1"/>
    </xf>
    <xf numFmtId="0" fontId="3" fillId="0" borderId="7" xfId="0" applyFont="1" applyBorder="1" applyAlignment="1">
      <alignment horizontal="center" vertical="center"/>
    </xf>
    <xf numFmtId="2" fontId="6" fillId="0" borderId="7" xfId="0" applyNumberFormat="1" applyFont="1" applyBorder="1" applyAlignment="1">
      <alignment horizontal="right" wrapText="1"/>
    </xf>
    <xf numFmtId="2" fontId="6" fillId="0" borderId="7" xfId="0" applyNumberFormat="1" applyFont="1" applyBorder="1" applyAlignment="1">
      <alignment horizontal="right"/>
    </xf>
    <xf numFmtId="2" fontId="1" fillId="0" borderId="7" xfId="0" applyNumberFormat="1" applyFont="1" applyBorder="1" applyAlignment="1">
      <alignment horizontal="right" wrapText="1"/>
    </xf>
    <xf numFmtId="2" fontId="6" fillId="0" borderId="7" xfId="0" applyNumberFormat="1" applyFont="1" applyBorder="1" applyAlignment="1">
      <alignment horizontal="right" vertical="center" wrapText="1"/>
    </xf>
    <xf numFmtId="0" fontId="4" fillId="0" borderId="5" xfId="0" applyFont="1" applyBorder="1" applyAlignment="1">
      <alignment horizontal="right" vertical="center"/>
    </xf>
    <xf numFmtId="1" fontId="6" fillId="0" borderId="1" xfId="0" applyNumberFormat="1" applyFont="1" applyBorder="1" applyAlignment="1">
      <alignment horizontal="right" wrapText="1"/>
    </xf>
    <xf numFmtId="1" fontId="6" fillId="0" borderId="2" xfId="0" applyNumberFormat="1" applyFont="1" applyBorder="1" applyAlignment="1">
      <alignment horizontal="right" wrapText="1"/>
    </xf>
    <xf numFmtId="1" fontId="6" fillId="0" borderId="3" xfId="0" applyNumberFormat="1" applyFont="1" applyBorder="1" applyAlignment="1">
      <alignment horizontal="right" wrapText="1"/>
    </xf>
    <xf numFmtId="0" fontId="6" fillId="0" borderId="1" xfId="0" applyFont="1" applyBorder="1" applyAlignment="1">
      <alignment horizontal="right" vertical="top" wrapText="1"/>
    </xf>
    <xf numFmtId="0" fontId="6" fillId="0" borderId="2" xfId="0" applyFont="1" applyBorder="1" applyAlignment="1">
      <alignment horizontal="right" vertical="top" wrapText="1"/>
    </xf>
    <xf numFmtId="0" fontId="6" fillId="0" borderId="3" xfId="0" applyFont="1" applyBorder="1" applyAlignment="1">
      <alignment horizontal="right" vertical="top" wrapText="1"/>
    </xf>
    <xf numFmtId="2" fontId="6" fillId="0" borderId="1" xfId="0" applyNumberFormat="1" applyFont="1" applyBorder="1" applyAlignment="1">
      <alignment horizontal="right" wrapText="1"/>
    </xf>
    <xf numFmtId="2" fontId="6" fillId="0" borderId="2" xfId="0" applyNumberFormat="1" applyFont="1" applyBorder="1" applyAlignment="1">
      <alignment horizontal="right" wrapText="1"/>
    </xf>
    <xf numFmtId="2" fontId="6" fillId="0" borderId="3" xfId="0" applyNumberFormat="1" applyFont="1" applyBorder="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1" xfId="0" applyFont="1" applyBorder="1" applyAlignment="1">
      <alignment horizontal="right" vertical="top"/>
    </xf>
    <xf numFmtId="0" fontId="6" fillId="0" borderId="2" xfId="0" applyFont="1" applyBorder="1" applyAlignment="1">
      <alignment horizontal="right" vertical="top"/>
    </xf>
    <xf numFmtId="0" fontId="6" fillId="0" borderId="3" xfId="0" applyFont="1" applyBorder="1" applyAlignment="1">
      <alignment horizontal="right" vertical="top"/>
    </xf>
    <xf numFmtId="0" fontId="6" fillId="0" borderId="7" xfId="0" applyFont="1" applyBorder="1" applyAlignment="1">
      <alignment horizontal="right"/>
    </xf>
    <xf numFmtId="0" fontId="7" fillId="0" borderId="0" xfId="0" applyFont="1" applyAlignment="1">
      <alignment vertical="top"/>
    </xf>
    <xf numFmtId="0" fontId="0" fillId="0" borderId="0" xfId="0" applyAlignment="1">
      <alignment vertical="top"/>
    </xf>
    <xf numFmtId="0" fontId="8" fillId="0" borderId="8" xfId="0" applyFont="1" applyBorder="1" applyAlignment="1">
      <alignment horizontal="center" vertical="top" wrapText="1"/>
    </xf>
    <xf numFmtId="0" fontId="8" fillId="0" borderId="8" xfId="0" applyFont="1" applyBorder="1" applyAlignment="1">
      <alignment horizontal="center" vertical="top"/>
    </xf>
    <xf numFmtId="0" fontId="10" fillId="0" borderId="7" xfId="0" applyFont="1" applyBorder="1" applyAlignment="1">
      <alignment horizontal="left" vertical="center" wrapText="1"/>
    </xf>
    <xf numFmtId="164" fontId="11" fillId="0" borderId="7" xfId="0" applyNumberFormat="1" applyFont="1" applyBorder="1" applyAlignment="1">
      <alignment horizontal="right" vertical="center" wrapText="1"/>
    </xf>
    <xf numFmtId="0" fontId="11" fillId="0" borderId="7"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68580</xdr:colOff>
      <xdr:row>94</xdr:row>
      <xdr:rowOff>160020</xdr:rowOff>
    </xdr:from>
    <xdr:to>
      <xdr:col>2</xdr:col>
      <xdr:colOff>781155</xdr:colOff>
      <xdr:row>98</xdr:row>
      <xdr:rowOff>118022</xdr:rowOff>
    </xdr:to>
    <xdr:sp macro="" textlink="">
      <xdr:nvSpPr>
        <xdr:cNvPr id="2" name="Text Box 1">
          <a:extLst>
            <a:ext uri="{FF2B5EF4-FFF2-40B4-BE49-F238E27FC236}">
              <a16:creationId xmlns="" xmlns:a16="http://schemas.microsoft.com/office/drawing/2014/main" id="{A22BFA2C-9507-4239-8546-CEF51EC7E6D6}"/>
            </a:ext>
          </a:extLst>
        </xdr:cNvPr>
        <xdr:cNvSpPr txBox="1">
          <a:spLocks noChangeArrowheads="1"/>
        </xdr:cNvSpPr>
      </xdr:nvSpPr>
      <xdr:spPr bwMode="auto">
        <a:xfrm>
          <a:off x="457200" y="32583120"/>
          <a:ext cx="1390755" cy="689522"/>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100" b="0" i="0" strike="noStrike">
              <a:solidFill>
                <a:srgbClr val="000000"/>
              </a:solidFill>
              <a:latin typeface="Book Antiqua"/>
            </a:rPr>
            <a:t>Sub Engineer </a:t>
          </a:r>
        </a:p>
        <a:p>
          <a:pPr algn="ctr" rtl="1">
            <a:defRPr sz="1000"/>
          </a:pPr>
          <a:r>
            <a:rPr lang="en-US" sz="1100" b="0" i="0" strike="noStrike">
              <a:solidFill>
                <a:srgbClr val="000000"/>
              </a:solidFill>
              <a:latin typeface="Book Antiqua"/>
            </a:rPr>
            <a:t>P.W.D. E&amp;M Sect..</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twoCellAnchor>
    <xdr:from>
      <xdr:col>2</xdr:col>
      <xdr:colOff>1330452</xdr:colOff>
      <xdr:row>94</xdr:row>
      <xdr:rowOff>170054</xdr:rowOff>
    </xdr:from>
    <xdr:to>
      <xdr:col>2</xdr:col>
      <xdr:colOff>3240783</xdr:colOff>
      <xdr:row>99</xdr:row>
      <xdr:rowOff>55773</xdr:rowOff>
    </xdr:to>
    <xdr:sp macro="" textlink="">
      <xdr:nvSpPr>
        <xdr:cNvPr id="3" name="Text Box 2">
          <a:extLst>
            <a:ext uri="{FF2B5EF4-FFF2-40B4-BE49-F238E27FC236}">
              <a16:creationId xmlns="" xmlns:a16="http://schemas.microsoft.com/office/drawing/2014/main" id="{6CA41ED2-9A1D-40AF-A268-98E5F465811F}"/>
            </a:ext>
          </a:extLst>
        </xdr:cNvPr>
        <xdr:cNvSpPr txBox="1">
          <a:spLocks noChangeArrowheads="1"/>
        </xdr:cNvSpPr>
      </xdr:nvSpPr>
      <xdr:spPr bwMode="auto">
        <a:xfrm>
          <a:off x="2427732" y="34299526"/>
          <a:ext cx="1910331" cy="80011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100" b="0" i="0" strike="noStrike">
              <a:solidFill>
                <a:srgbClr val="000000"/>
              </a:solidFill>
              <a:latin typeface="Book Antiqua"/>
            </a:rPr>
            <a:t>Sub Divisional Officer</a:t>
          </a:r>
        </a:p>
        <a:p>
          <a:pPr algn="ctr" rtl="1">
            <a:defRPr sz="1000"/>
          </a:pPr>
          <a:r>
            <a:rPr lang="en-US" sz="1100" b="0" i="0" strike="noStrike">
              <a:solidFill>
                <a:srgbClr val="000000"/>
              </a:solidFill>
              <a:latin typeface="Book Antiqua"/>
            </a:rPr>
            <a:t>P.W.D. E&amp;M Sub Dn.</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twoCellAnchor>
    <xdr:from>
      <xdr:col>3</xdr:col>
      <xdr:colOff>337184</xdr:colOff>
      <xdr:row>94</xdr:row>
      <xdr:rowOff>135255</xdr:rowOff>
    </xdr:from>
    <xdr:to>
      <xdr:col>6</xdr:col>
      <xdr:colOff>661008</xdr:colOff>
      <xdr:row>98</xdr:row>
      <xdr:rowOff>57145</xdr:rowOff>
    </xdr:to>
    <xdr:sp macro="" textlink="">
      <xdr:nvSpPr>
        <xdr:cNvPr id="4" name="Text Box 3">
          <a:extLst>
            <a:ext uri="{FF2B5EF4-FFF2-40B4-BE49-F238E27FC236}">
              <a16:creationId xmlns="" xmlns:a16="http://schemas.microsoft.com/office/drawing/2014/main" id="{5506293C-D292-4D53-92F0-BA1EEF1F1CA3}"/>
            </a:ext>
          </a:extLst>
        </xdr:cNvPr>
        <xdr:cNvSpPr txBox="1">
          <a:spLocks noChangeArrowheads="1"/>
        </xdr:cNvSpPr>
      </xdr:nvSpPr>
      <xdr:spPr bwMode="auto">
        <a:xfrm>
          <a:off x="4650104" y="32558355"/>
          <a:ext cx="1824964" cy="653410"/>
        </a:xfrm>
        <a:prstGeom prst="rect">
          <a:avLst/>
        </a:prstGeom>
        <a:noFill/>
        <a:ln w="9525">
          <a:noFill/>
          <a:miter lim="800000"/>
          <a:headEnd/>
          <a:tailEnd/>
        </a:ln>
      </xdr:spPr>
      <xdr:txBody>
        <a:bodyPr vertOverflow="clip" wrap="square" lIns="27432" tIns="32004" rIns="27432" bIns="0" anchor="t" upright="1"/>
        <a:lstStyle/>
        <a:p>
          <a:pPr algn="ctr" rtl="1">
            <a:lnSpc>
              <a:spcPts val="1100"/>
            </a:lnSpc>
            <a:defRPr sz="1000"/>
          </a:pPr>
          <a:r>
            <a:rPr lang="en-US" sz="1100" b="0" i="0" strike="noStrike">
              <a:solidFill>
                <a:srgbClr val="000000"/>
              </a:solidFill>
              <a:latin typeface="Book Antiqua"/>
            </a:rPr>
            <a:t>Executive Engineer </a:t>
          </a:r>
        </a:p>
        <a:p>
          <a:pPr algn="ctr" rtl="1">
            <a:lnSpc>
              <a:spcPts val="1100"/>
            </a:lnSpc>
            <a:defRPr sz="1000"/>
          </a:pPr>
          <a:r>
            <a:rPr lang="en-US" sz="1100" b="0" i="0" strike="noStrike">
              <a:solidFill>
                <a:srgbClr val="000000"/>
              </a:solidFill>
              <a:latin typeface="Book Antiqua"/>
            </a:rPr>
            <a:t>P.W.D. E&amp;M Division</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92</xdr:row>
      <xdr:rowOff>14652</xdr:rowOff>
    </xdr:from>
    <xdr:ext cx="10908195" cy="770283"/>
    <xdr:sp macro="" textlink="">
      <xdr:nvSpPr>
        <xdr:cNvPr id="3" name="TextBox 2">
          <a:extLst>
            <a:ext uri="{FF2B5EF4-FFF2-40B4-BE49-F238E27FC236}">
              <a16:creationId xmlns="" xmlns:a16="http://schemas.microsoft.com/office/drawing/2014/main" id="{9A0FE995-AE2E-4D5F-A462-F9D386B5227F}"/>
            </a:ext>
          </a:extLst>
        </xdr:cNvPr>
        <xdr:cNvSpPr txBox="1"/>
      </xdr:nvSpPr>
      <xdr:spPr>
        <a:xfrm>
          <a:off x="0" y="32245787"/>
          <a:ext cx="10908195" cy="770283"/>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Sub Engineer                                                                                                             Sub Divisional Officer                                                                                                Executive Engineer </a:t>
          </a:r>
        </a:p>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P.W.D (E/M) Sub Division                                                                                               P.W.D (E/M) Sub Division                                                                                          P.W.D (E/M) Division</a:t>
          </a:r>
        </a:p>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Raigarh (C.G.)                                                                                                                 Raigarh (C.G.)                                                                                                            Raigarh (C.G.)</a:t>
          </a: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97"/>
  <sheetViews>
    <sheetView view="pageBreakPreview" topLeftCell="A74" zoomScale="140" zoomScaleNormal="100" zoomScaleSheetLayoutView="140" workbookViewId="0">
      <selection activeCell="E85" sqref="E85"/>
    </sheetView>
  </sheetViews>
  <sheetFormatPr defaultColWidth="9.140625" defaultRowHeight="16.5"/>
  <cols>
    <col min="1" max="1" width="5.7109375" style="1" customWidth="1"/>
    <col min="2" max="2" width="9.85546875" style="20" bestFit="1" customWidth="1"/>
    <col min="3" max="3" width="47.28515625" style="20" customWidth="1"/>
    <col min="4" max="4" width="5.85546875" style="3" customWidth="1"/>
    <col min="5" max="5" width="9.7109375" style="21" customWidth="1"/>
    <col min="6" max="6" width="7.85546875" style="3" customWidth="1"/>
    <col min="7" max="7" width="13.140625" style="31" customWidth="1"/>
    <col min="8" max="9" width="9.140625" style="1"/>
    <col min="10" max="10" width="35.42578125" style="1" customWidth="1"/>
    <col min="11" max="11" width="9" style="1" customWidth="1"/>
    <col min="12" max="12" width="9.5703125" style="1" bestFit="1" customWidth="1"/>
    <col min="13" max="13" width="13.28515625" style="1" bestFit="1" customWidth="1"/>
    <col min="14" max="256" width="9.140625" style="1"/>
    <col min="257" max="257" width="6.5703125" style="1" customWidth="1"/>
    <col min="258" max="258" width="9.85546875" style="1" bestFit="1" customWidth="1"/>
    <col min="259" max="259" width="47.28515625" style="1" customWidth="1"/>
    <col min="260" max="260" width="6" style="1" customWidth="1"/>
    <col min="261" max="261" width="7.28515625" style="1" customWidth="1"/>
    <col min="262" max="262" width="9.140625" style="1"/>
    <col min="263" max="263" width="9.85546875" style="1" customWidth="1"/>
    <col min="264" max="512" width="9.140625" style="1"/>
    <col min="513" max="513" width="6.5703125" style="1" customWidth="1"/>
    <col min="514" max="514" width="9.85546875" style="1" bestFit="1" customWidth="1"/>
    <col min="515" max="515" width="47.28515625" style="1" customWidth="1"/>
    <col min="516" max="516" width="6" style="1" customWidth="1"/>
    <col min="517" max="517" width="7.28515625" style="1" customWidth="1"/>
    <col min="518" max="518" width="9.140625" style="1"/>
    <col min="519" max="519" width="9.85546875" style="1" customWidth="1"/>
    <col min="520" max="768" width="9.140625" style="1"/>
    <col min="769" max="769" width="6.5703125" style="1" customWidth="1"/>
    <col min="770" max="770" width="9.85546875" style="1" bestFit="1" customWidth="1"/>
    <col min="771" max="771" width="47.28515625" style="1" customWidth="1"/>
    <col min="772" max="772" width="6" style="1" customWidth="1"/>
    <col min="773" max="773" width="7.28515625" style="1" customWidth="1"/>
    <col min="774" max="774" width="9.140625" style="1"/>
    <col min="775" max="775" width="9.85546875" style="1" customWidth="1"/>
    <col min="776" max="1024" width="9.140625" style="1"/>
    <col min="1025" max="1025" width="6.5703125" style="1" customWidth="1"/>
    <col min="1026" max="1026" width="9.85546875" style="1" bestFit="1" customWidth="1"/>
    <col min="1027" max="1027" width="47.28515625" style="1" customWidth="1"/>
    <col min="1028" max="1028" width="6" style="1" customWidth="1"/>
    <col min="1029" max="1029" width="7.28515625" style="1" customWidth="1"/>
    <col min="1030" max="1030" width="9.140625" style="1"/>
    <col min="1031" max="1031" width="9.85546875" style="1" customWidth="1"/>
    <col min="1032" max="1280" width="9.140625" style="1"/>
    <col min="1281" max="1281" width="6.5703125" style="1" customWidth="1"/>
    <col min="1282" max="1282" width="9.85546875" style="1" bestFit="1" customWidth="1"/>
    <col min="1283" max="1283" width="47.28515625" style="1" customWidth="1"/>
    <col min="1284" max="1284" width="6" style="1" customWidth="1"/>
    <col min="1285" max="1285" width="7.28515625" style="1" customWidth="1"/>
    <col min="1286" max="1286" width="9.140625" style="1"/>
    <col min="1287" max="1287" width="9.85546875" style="1" customWidth="1"/>
    <col min="1288" max="1536" width="9.140625" style="1"/>
    <col min="1537" max="1537" width="6.5703125" style="1" customWidth="1"/>
    <col min="1538" max="1538" width="9.85546875" style="1" bestFit="1" customWidth="1"/>
    <col min="1539" max="1539" width="47.28515625" style="1" customWidth="1"/>
    <col min="1540" max="1540" width="6" style="1" customWidth="1"/>
    <col min="1541" max="1541" width="7.28515625" style="1" customWidth="1"/>
    <col min="1542" max="1542" width="9.140625" style="1"/>
    <col min="1543" max="1543" width="9.85546875" style="1" customWidth="1"/>
    <col min="1544" max="1792" width="9.140625" style="1"/>
    <col min="1793" max="1793" width="6.5703125" style="1" customWidth="1"/>
    <col min="1794" max="1794" width="9.85546875" style="1" bestFit="1" customWidth="1"/>
    <col min="1795" max="1795" width="47.28515625" style="1" customWidth="1"/>
    <col min="1796" max="1796" width="6" style="1" customWidth="1"/>
    <col min="1797" max="1797" width="7.28515625" style="1" customWidth="1"/>
    <col min="1798" max="1798" width="9.140625" style="1"/>
    <col min="1799" max="1799" width="9.85546875" style="1" customWidth="1"/>
    <col min="1800" max="2048" width="9.140625" style="1"/>
    <col min="2049" max="2049" width="6.5703125" style="1" customWidth="1"/>
    <col min="2050" max="2050" width="9.85546875" style="1" bestFit="1" customWidth="1"/>
    <col min="2051" max="2051" width="47.28515625" style="1" customWidth="1"/>
    <col min="2052" max="2052" width="6" style="1" customWidth="1"/>
    <col min="2053" max="2053" width="7.28515625" style="1" customWidth="1"/>
    <col min="2054" max="2054" width="9.140625" style="1"/>
    <col min="2055" max="2055" width="9.85546875" style="1" customWidth="1"/>
    <col min="2056" max="2304" width="9.140625" style="1"/>
    <col min="2305" max="2305" width="6.5703125" style="1" customWidth="1"/>
    <col min="2306" max="2306" width="9.85546875" style="1" bestFit="1" customWidth="1"/>
    <col min="2307" max="2307" width="47.28515625" style="1" customWidth="1"/>
    <col min="2308" max="2308" width="6" style="1" customWidth="1"/>
    <col min="2309" max="2309" width="7.28515625" style="1" customWidth="1"/>
    <col min="2310" max="2310" width="9.140625" style="1"/>
    <col min="2311" max="2311" width="9.85546875" style="1" customWidth="1"/>
    <col min="2312" max="2560" width="9.140625" style="1"/>
    <col min="2561" max="2561" width="6.5703125" style="1" customWidth="1"/>
    <col min="2562" max="2562" width="9.85546875" style="1" bestFit="1" customWidth="1"/>
    <col min="2563" max="2563" width="47.28515625" style="1" customWidth="1"/>
    <col min="2564" max="2564" width="6" style="1" customWidth="1"/>
    <col min="2565" max="2565" width="7.28515625" style="1" customWidth="1"/>
    <col min="2566" max="2566" width="9.140625" style="1"/>
    <col min="2567" max="2567" width="9.85546875" style="1" customWidth="1"/>
    <col min="2568" max="2816" width="9.140625" style="1"/>
    <col min="2817" max="2817" width="6.5703125" style="1" customWidth="1"/>
    <col min="2818" max="2818" width="9.85546875" style="1" bestFit="1" customWidth="1"/>
    <col min="2819" max="2819" width="47.28515625" style="1" customWidth="1"/>
    <col min="2820" max="2820" width="6" style="1" customWidth="1"/>
    <col min="2821" max="2821" width="7.28515625" style="1" customWidth="1"/>
    <col min="2822" max="2822" width="9.140625" style="1"/>
    <col min="2823" max="2823" width="9.85546875" style="1" customWidth="1"/>
    <col min="2824" max="3072" width="9.140625" style="1"/>
    <col min="3073" max="3073" width="6.5703125" style="1" customWidth="1"/>
    <col min="3074" max="3074" width="9.85546875" style="1" bestFit="1" customWidth="1"/>
    <col min="3075" max="3075" width="47.28515625" style="1" customWidth="1"/>
    <col min="3076" max="3076" width="6" style="1" customWidth="1"/>
    <col min="3077" max="3077" width="7.28515625" style="1" customWidth="1"/>
    <col min="3078" max="3078" width="9.140625" style="1"/>
    <col min="3079" max="3079" width="9.85546875" style="1" customWidth="1"/>
    <col min="3080" max="3328" width="9.140625" style="1"/>
    <col min="3329" max="3329" width="6.5703125" style="1" customWidth="1"/>
    <col min="3330" max="3330" width="9.85546875" style="1" bestFit="1" customWidth="1"/>
    <col min="3331" max="3331" width="47.28515625" style="1" customWidth="1"/>
    <col min="3332" max="3332" width="6" style="1" customWidth="1"/>
    <col min="3333" max="3333" width="7.28515625" style="1" customWidth="1"/>
    <col min="3334" max="3334" width="9.140625" style="1"/>
    <col min="3335" max="3335" width="9.85546875" style="1" customWidth="1"/>
    <col min="3336" max="3584" width="9.140625" style="1"/>
    <col min="3585" max="3585" width="6.5703125" style="1" customWidth="1"/>
    <col min="3586" max="3586" width="9.85546875" style="1" bestFit="1" customWidth="1"/>
    <col min="3587" max="3587" width="47.28515625" style="1" customWidth="1"/>
    <col min="3588" max="3588" width="6" style="1" customWidth="1"/>
    <col min="3589" max="3589" width="7.28515625" style="1" customWidth="1"/>
    <col min="3590" max="3590" width="9.140625" style="1"/>
    <col min="3591" max="3591" width="9.85546875" style="1" customWidth="1"/>
    <col min="3592" max="3840" width="9.140625" style="1"/>
    <col min="3841" max="3841" width="6.5703125" style="1" customWidth="1"/>
    <col min="3842" max="3842" width="9.85546875" style="1" bestFit="1" customWidth="1"/>
    <col min="3843" max="3843" width="47.28515625" style="1" customWidth="1"/>
    <col min="3844" max="3844" width="6" style="1" customWidth="1"/>
    <col min="3845" max="3845" width="7.28515625" style="1" customWidth="1"/>
    <col min="3846" max="3846" width="9.140625" style="1"/>
    <col min="3847" max="3847" width="9.85546875" style="1" customWidth="1"/>
    <col min="3848" max="4096" width="9.140625" style="1"/>
    <col min="4097" max="4097" width="6.5703125" style="1" customWidth="1"/>
    <col min="4098" max="4098" width="9.85546875" style="1" bestFit="1" customWidth="1"/>
    <col min="4099" max="4099" width="47.28515625" style="1" customWidth="1"/>
    <col min="4100" max="4100" width="6" style="1" customWidth="1"/>
    <col min="4101" max="4101" width="7.28515625" style="1" customWidth="1"/>
    <col min="4102" max="4102" width="9.140625" style="1"/>
    <col min="4103" max="4103" width="9.85546875" style="1" customWidth="1"/>
    <col min="4104" max="4352" width="9.140625" style="1"/>
    <col min="4353" max="4353" width="6.5703125" style="1" customWidth="1"/>
    <col min="4354" max="4354" width="9.85546875" style="1" bestFit="1" customWidth="1"/>
    <col min="4355" max="4355" width="47.28515625" style="1" customWidth="1"/>
    <col min="4356" max="4356" width="6" style="1" customWidth="1"/>
    <col min="4357" max="4357" width="7.28515625" style="1" customWidth="1"/>
    <col min="4358" max="4358" width="9.140625" style="1"/>
    <col min="4359" max="4359" width="9.85546875" style="1" customWidth="1"/>
    <col min="4360" max="4608" width="9.140625" style="1"/>
    <col min="4609" max="4609" width="6.5703125" style="1" customWidth="1"/>
    <col min="4610" max="4610" width="9.85546875" style="1" bestFit="1" customWidth="1"/>
    <col min="4611" max="4611" width="47.28515625" style="1" customWidth="1"/>
    <col min="4612" max="4612" width="6" style="1" customWidth="1"/>
    <col min="4613" max="4613" width="7.28515625" style="1" customWidth="1"/>
    <col min="4614" max="4614" width="9.140625" style="1"/>
    <col min="4615" max="4615" width="9.85546875" style="1" customWidth="1"/>
    <col min="4616" max="4864" width="9.140625" style="1"/>
    <col min="4865" max="4865" width="6.5703125" style="1" customWidth="1"/>
    <col min="4866" max="4866" width="9.85546875" style="1" bestFit="1" customWidth="1"/>
    <col min="4867" max="4867" width="47.28515625" style="1" customWidth="1"/>
    <col min="4868" max="4868" width="6" style="1" customWidth="1"/>
    <col min="4869" max="4869" width="7.28515625" style="1" customWidth="1"/>
    <col min="4870" max="4870" width="9.140625" style="1"/>
    <col min="4871" max="4871" width="9.85546875" style="1" customWidth="1"/>
    <col min="4872" max="5120" width="9.140625" style="1"/>
    <col min="5121" max="5121" width="6.5703125" style="1" customWidth="1"/>
    <col min="5122" max="5122" width="9.85546875" style="1" bestFit="1" customWidth="1"/>
    <col min="5123" max="5123" width="47.28515625" style="1" customWidth="1"/>
    <col min="5124" max="5124" width="6" style="1" customWidth="1"/>
    <col min="5125" max="5125" width="7.28515625" style="1" customWidth="1"/>
    <col min="5126" max="5126" width="9.140625" style="1"/>
    <col min="5127" max="5127" width="9.85546875" style="1" customWidth="1"/>
    <col min="5128" max="5376" width="9.140625" style="1"/>
    <col min="5377" max="5377" width="6.5703125" style="1" customWidth="1"/>
    <col min="5378" max="5378" width="9.85546875" style="1" bestFit="1" customWidth="1"/>
    <col min="5379" max="5379" width="47.28515625" style="1" customWidth="1"/>
    <col min="5380" max="5380" width="6" style="1" customWidth="1"/>
    <col min="5381" max="5381" width="7.28515625" style="1" customWidth="1"/>
    <col min="5382" max="5382" width="9.140625" style="1"/>
    <col min="5383" max="5383" width="9.85546875" style="1" customWidth="1"/>
    <col min="5384" max="5632" width="9.140625" style="1"/>
    <col min="5633" max="5633" width="6.5703125" style="1" customWidth="1"/>
    <col min="5634" max="5634" width="9.85546875" style="1" bestFit="1" customWidth="1"/>
    <col min="5635" max="5635" width="47.28515625" style="1" customWidth="1"/>
    <col min="5636" max="5636" width="6" style="1" customWidth="1"/>
    <col min="5637" max="5637" width="7.28515625" style="1" customWidth="1"/>
    <col min="5638" max="5638" width="9.140625" style="1"/>
    <col min="5639" max="5639" width="9.85546875" style="1" customWidth="1"/>
    <col min="5640" max="5888" width="9.140625" style="1"/>
    <col min="5889" max="5889" width="6.5703125" style="1" customWidth="1"/>
    <col min="5890" max="5890" width="9.85546875" style="1" bestFit="1" customWidth="1"/>
    <col min="5891" max="5891" width="47.28515625" style="1" customWidth="1"/>
    <col min="5892" max="5892" width="6" style="1" customWidth="1"/>
    <col min="5893" max="5893" width="7.28515625" style="1" customWidth="1"/>
    <col min="5894" max="5894" width="9.140625" style="1"/>
    <col min="5895" max="5895" width="9.85546875" style="1" customWidth="1"/>
    <col min="5896" max="6144" width="9.140625" style="1"/>
    <col min="6145" max="6145" width="6.5703125" style="1" customWidth="1"/>
    <col min="6146" max="6146" width="9.85546875" style="1" bestFit="1" customWidth="1"/>
    <col min="6147" max="6147" width="47.28515625" style="1" customWidth="1"/>
    <col min="6148" max="6148" width="6" style="1" customWidth="1"/>
    <col min="6149" max="6149" width="7.28515625" style="1" customWidth="1"/>
    <col min="6150" max="6150" width="9.140625" style="1"/>
    <col min="6151" max="6151" width="9.85546875" style="1" customWidth="1"/>
    <col min="6152" max="6400" width="9.140625" style="1"/>
    <col min="6401" max="6401" width="6.5703125" style="1" customWidth="1"/>
    <col min="6402" max="6402" width="9.85546875" style="1" bestFit="1" customWidth="1"/>
    <col min="6403" max="6403" width="47.28515625" style="1" customWidth="1"/>
    <col min="6404" max="6404" width="6" style="1" customWidth="1"/>
    <col min="6405" max="6405" width="7.28515625" style="1" customWidth="1"/>
    <col min="6406" max="6406" width="9.140625" style="1"/>
    <col min="6407" max="6407" width="9.85546875" style="1" customWidth="1"/>
    <col min="6408" max="6656" width="9.140625" style="1"/>
    <col min="6657" max="6657" width="6.5703125" style="1" customWidth="1"/>
    <col min="6658" max="6658" width="9.85546875" style="1" bestFit="1" customWidth="1"/>
    <col min="6659" max="6659" width="47.28515625" style="1" customWidth="1"/>
    <col min="6660" max="6660" width="6" style="1" customWidth="1"/>
    <col min="6661" max="6661" width="7.28515625" style="1" customWidth="1"/>
    <col min="6662" max="6662" width="9.140625" style="1"/>
    <col min="6663" max="6663" width="9.85546875" style="1" customWidth="1"/>
    <col min="6664" max="6912" width="9.140625" style="1"/>
    <col min="6913" max="6913" width="6.5703125" style="1" customWidth="1"/>
    <col min="6914" max="6914" width="9.85546875" style="1" bestFit="1" customWidth="1"/>
    <col min="6915" max="6915" width="47.28515625" style="1" customWidth="1"/>
    <col min="6916" max="6916" width="6" style="1" customWidth="1"/>
    <col min="6917" max="6917" width="7.28515625" style="1" customWidth="1"/>
    <col min="6918" max="6918" width="9.140625" style="1"/>
    <col min="6919" max="6919" width="9.85546875" style="1" customWidth="1"/>
    <col min="6920" max="7168" width="9.140625" style="1"/>
    <col min="7169" max="7169" width="6.5703125" style="1" customWidth="1"/>
    <col min="7170" max="7170" width="9.85546875" style="1" bestFit="1" customWidth="1"/>
    <col min="7171" max="7171" width="47.28515625" style="1" customWidth="1"/>
    <col min="7172" max="7172" width="6" style="1" customWidth="1"/>
    <col min="7173" max="7173" width="7.28515625" style="1" customWidth="1"/>
    <col min="7174" max="7174" width="9.140625" style="1"/>
    <col min="7175" max="7175" width="9.85546875" style="1" customWidth="1"/>
    <col min="7176" max="7424" width="9.140625" style="1"/>
    <col min="7425" max="7425" width="6.5703125" style="1" customWidth="1"/>
    <col min="7426" max="7426" width="9.85546875" style="1" bestFit="1" customWidth="1"/>
    <col min="7427" max="7427" width="47.28515625" style="1" customWidth="1"/>
    <col min="7428" max="7428" width="6" style="1" customWidth="1"/>
    <col min="7429" max="7429" width="7.28515625" style="1" customWidth="1"/>
    <col min="7430" max="7430" width="9.140625" style="1"/>
    <col min="7431" max="7431" width="9.85546875" style="1" customWidth="1"/>
    <col min="7432" max="7680" width="9.140625" style="1"/>
    <col min="7681" max="7681" width="6.5703125" style="1" customWidth="1"/>
    <col min="7682" max="7682" width="9.85546875" style="1" bestFit="1" customWidth="1"/>
    <col min="7683" max="7683" width="47.28515625" style="1" customWidth="1"/>
    <col min="7684" max="7684" width="6" style="1" customWidth="1"/>
    <col min="7685" max="7685" width="7.28515625" style="1" customWidth="1"/>
    <col min="7686" max="7686" width="9.140625" style="1"/>
    <col min="7687" max="7687" width="9.85546875" style="1" customWidth="1"/>
    <col min="7688" max="7936" width="9.140625" style="1"/>
    <col min="7937" max="7937" width="6.5703125" style="1" customWidth="1"/>
    <col min="7938" max="7938" width="9.85546875" style="1" bestFit="1" customWidth="1"/>
    <col min="7939" max="7939" width="47.28515625" style="1" customWidth="1"/>
    <col min="7940" max="7940" width="6" style="1" customWidth="1"/>
    <col min="7941" max="7941" width="7.28515625" style="1" customWidth="1"/>
    <col min="7942" max="7942" width="9.140625" style="1"/>
    <col min="7943" max="7943" width="9.85546875" style="1" customWidth="1"/>
    <col min="7944" max="8192" width="9.140625" style="1"/>
    <col min="8193" max="8193" width="6.5703125" style="1" customWidth="1"/>
    <col min="8194" max="8194" width="9.85546875" style="1" bestFit="1" customWidth="1"/>
    <col min="8195" max="8195" width="47.28515625" style="1" customWidth="1"/>
    <col min="8196" max="8196" width="6" style="1" customWidth="1"/>
    <col min="8197" max="8197" width="7.28515625" style="1" customWidth="1"/>
    <col min="8198" max="8198" width="9.140625" style="1"/>
    <col min="8199" max="8199" width="9.85546875" style="1" customWidth="1"/>
    <col min="8200" max="8448" width="9.140625" style="1"/>
    <col min="8449" max="8449" width="6.5703125" style="1" customWidth="1"/>
    <col min="8450" max="8450" width="9.85546875" style="1" bestFit="1" customWidth="1"/>
    <col min="8451" max="8451" width="47.28515625" style="1" customWidth="1"/>
    <col min="8452" max="8452" width="6" style="1" customWidth="1"/>
    <col min="8453" max="8453" width="7.28515625" style="1" customWidth="1"/>
    <col min="8454" max="8454" width="9.140625" style="1"/>
    <col min="8455" max="8455" width="9.85546875" style="1" customWidth="1"/>
    <col min="8456" max="8704" width="9.140625" style="1"/>
    <col min="8705" max="8705" width="6.5703125" style="1" customWidth="1"/>
    <col min="8706" max="8706" width="9.85546875" style="1" bestFit="1" customWidth="1"/>
    <col min="8707" max="8707" width="47.28515625" style="1" customWidth="1"/>
    <col min="8708" max="8708" width="6" style="1" customWidth="1"/>
    <col min="8709" max="8709" width="7.28515625" style="1" customWidth="1"/>
    <col min="8710" max="8710" width="9.140625" style="1"/>
    <col min="8711" max="8711" width="9.85546875" style="1" customWidth="1"/>
    <col min="8712" max="8960" width="9.140625" style="1"/>
    <col min="8961" max="8961" width="6.5703125" style="1" customWidth="1"/>
    <col min="8962" max="8962" width="9.85546875" style="1" bestFit="1" customWidth="1"/>
    <col min="8963" max="8963" width="47.28515625" style="1" customWidth="1"/>
    <col min="8964" max="8964" width="6" style="1" customWidth="1"/>
    <col min="8965" max="8965" width="7.28515625" style="1" customWidth="1"/>
    <col min="8966" max="8966" width="9.140625" style="1"/>
    <col min="8967" max="8967" width="9.85546875" style="1" customWidth="1"/>
    <col min="8968" max="9216" width="9.140625" style="1"/>
    <col min="9217" max="9217" width="6.5703125" style="1" customWidth="1"/>
    <col min="9218" max="9218" width="9.85546875" style="1" bestFit="1" customWidth="1"/>
    <col min="9219" max="9219" width="47.28515625" style="1" customWidth="1"/>
    <col min="9220" max="9220" width="6" style="1" customWidth="1"/>
    <col min="9221" max="9221" width="7.28515625" style="1" customWidth="1"/>
    <col min="9222" max="9222" width="9.140625" style="1"/>
    <col min="9223" max="9223" width="9.85546875" style="1" customWidth="1"/>
    <col min="9224" max="9472" width="9.140625" style="1"/>
    <col min="9473" max="9473" width="6.5703125" style="1" customWidth="1"/>
    <col min="9474" max="9474" width="9.85546875" style="1" bestFit="1" customWidth="1"/>
    <col min="9475" max="9475" width="47.28515625" style="1" customWidth="1"/>
    <col min="9476" max="9476" width="6" style="1" customWidth="1"/>
    <col min="9477" max="9477" width="7.28515625" style="1" customWidth="1"/>
    <col min="9478" max="9478" width="9.140625" style="1"/>
    <col min="9479" max="9479" width="9.85546875" style="1" customWidth="1"/>
    <col min="9480" max="9728" width="9.140625" style="1"/>
    <col min="9729" max="9729" width="6.5703125" style="1" customWidth="1"/>
    <col min="9730" max="9730" width="9.85546875" style="1" bestFit="1" customWidth="1"/>
    <col min="9731" max="9731" width="47.28515625" style="1" customWidth="1"/>
    <col min="9732" max="9732" width="6" style="1" customWidth="1"/>
    <col min="9733" max="9733" width="7.28515625" style="1" customWidth="1"/>
    <col min="9734" max="9734" width="9.140625" style="1"/>
    <col min="9735" max="9735" width="9.85546875" style="1" customWidth="1"/>
    <col min="9736" max="9984" width="9.140625" style="1"/>
    <col min="9985" max="9985" width="6.5703125" style="1" customWidth="1"/>
    <col min="9986" max="9986" width="9.85546875" style="1" bestFit="1" customWidth="1"/>
    <col min="9987" max="9987" width="47.28515625" style="1" customWidth="1"/>
    <col min="9988" max="9988" width="6" style="1" customWidth="1"/>
    <col min="9989" max="9989" width="7.28515625" style="1" customWidth="1"/>
    <col min="9990" max="9990" width="9.140625" style="1"/>
    <col min="9991" max="9991" width="9.85546875" style="1" customWidth="1"/>
    <col min="9992" max="10240" width="9.140625" style="1"/>
    <col min="10241" max="10241" width="6.5703125" style="1" customWidth="1"/>
    <col min="10242" max="10242" width="9.85546875" style="1" bestFit="1" customWidth="1"/>
    <col min="10243" max="10243" width="47.28515625" style="1" customWidth="1"/>
    <col min="10244" max="10244" width="6" style="1" customWidth="1"/>
    <col min="10245" max="10245" width="7.28515625" style="1" customWidth="1"/>
    <col min="10246" max="10246" width="9.140625" style="1"/>
    <col min="10247" max="10247" width="9.85546875" style="1" customWidth="1"/>
    <col min="10248" max="10496" width="9.140625" style="1"/>
    <col min="10497" max="10497" width="6.5703125" style="1" customWidth="1"/>
    <col min="10498" max="10498" width="9.85546875" style="1" bestFit="1" customWidth="1"/>
    <col min="10499" max="10499" width="47.28515625" style="1" customWidth="1"/>
    <col min="10500" max="10500" width="6" style="1" customWidth="1"/>
    <col min="10501" max="10501" width="7.28515625" style="1" customWidth="1"/>
    <col min="10502" max="10502" width="9.140625" style="1"/>
    <col min="10503" max="10503" width="9.85546875" style="1" customWidth="1"/>
    <col min="10504" max="10752" width="9.140625" style="1"/>
    <col min="10753" max="10753" width="6.5703125" style="1" customWidth="1"/>
    <col min="10754" max="10754" width="9.85546875" style="1" bestFit="1" customWidth="1"/>
    <col min="10755" max="10755" width="47.28515625" style="1" customWidth="1"/>
    <col min="10756" max="10756" width="6" style="1" customWidth="1"/>
    <col min="10757" max="10757" width="7.28515625" style="1" customWidth="1"/>
    <col min="10758" max="10758" width="9.140625" style="1"/>
    <col min="10759" max="10759" width="9.85546875" style="1" customWidth="1"/>
    <col min="10760" max="11008" width="9.140625" style="1"/>
    <col min="11009" max="11009" width="6.5703125" style="1" customWidth="1"/>
    <col min="11010" max="11010" width="9.85546875" style="1" bestFit="1" customWidth="1"/>
    <col min="11011" max="11011" width="47.28515625" style="1" customWidth="1"/>
    <col min="11012" max="11012" width="6" style="1" customWidth="1"/>
    <col min="11013" max="11013" width="7.28515625" style="1" customWidth="1"/>
    <col min="11014" max="11014" width="9.140625" style="1"/>
    <col min="11015" max="11015" width="9.85546875" style="1" customWidth="1"/>
    <col min="11016" max="11264" width="9.140625" style="1"/>
    <col min="11265" max="11265" width="6.5703125" style="1" customWidth="1"/>
    <col min="11266" max="11266" width="9.85546875" style="1" bestFit="1" customWidth="1"/>
    <col min="11267" max="11267" width="47.28515625" style="1" customWidth="1"/>
    <col min="11268" max="11268" width="6" style="1" customWidth="1"/>
    <col min="11269" max="11269" width="7.28515625" style="1" customWidth="1"/>
    <col min="11270" max="11270" width="9.140625" style="1"/>
    <col min="11271" max="11271" width="9.85546875" style="1" customWidth="1"/>
    <col min="11272" max="11520" width="9.140625" style="1"/>
    <col min="11521" max="11521" width="6.5703125" style="1" customWidth="1"/>
    <col min="11522" max="11522" width="9.85546875" style="1" bestFit="1" customWidth="1"/>
    <col min="11523" max="11523" width="47.28515625" style="1" customWidth="1"/>
    <col min="11524" max="11524" width="6" style="1" customWidth="1"/>
    <col min="11525" max="11525" width="7.28515625" style="1" customWidth="1"/>
    <col min="11526" max="11526" width="9.140625" style="1"/>
    <col min="11527" max="11527" width="9.85546875" style="1" customWidth="1"/>
    <col min="11528" max="11776" width="9.140625" style="1"/>
    <col min="11777" max="11777" width="6.5703125" style="1" customWidth="1"/>
    <col min="11778" max="11778" width="9.85546875" style="1" bestFit="1" customWidth="1"/>
    <col min="11779" max="11779" width="47.28515625" style="1" customWidth="1"/>
    <col min="11780" max="11780" width="6" style="1" customWidth="1"/>
    <col min="11781" max="11781" width="7.28515625" style="1" customWidth="1"/>
    <col min="11782" max="11782" width="9.140625" style="1"/>
    <col min="11783" max="11783" width="9.85546875" style="1" customWidth="1"/>
    <col min="11784" max="12032" width="9.140625" style="1"/>
    <col min="12033" max="12033" width="6.5703125" style="1" customWidth="1"/>
    <col min="12034" max="12034" width="9.85546875" style="1" bestFit="1" customWidth="1"/>
    <col min="12035" max="12035" width="47.28515625" style="1" customWidth="1"/>
    <col min="12036" max="12036" width="6" style="1" customWidth="1"/>
    <col min="12037" max="12037" width="7.28515625" style="1" customWidth="1"/>
    <col min="12038" max="12038" width="9.140625" style="1"/>
    <col min="12039" max="12039" width="9.85546875" style="1" customWidth="1"/>
    <col min="12040" max="12288" width="9.140625" style="1"/>
    <col min="12289" max="12289" width="6.5703125" style="1" customWidth="1"/>
    <col min="12290" max="12290" width="9.85546875" style="1" bestFit="1" customWidth="1"/>
    <col min="12291" max="12291" width="47.28515625" style="1" customWidth="1"/>
    <col min="12292" max="12292" width="6" style="1" customWidth="1"/>
    <col min="12293" max="12293" width="7.28515625" style="1" customWidth="1"/>
    <col min="12294" max="12294" width="9.140625" style="1"/>
    <col min="12295" max="12295" width="9.85546875" style="1" customWidth="1"/>
    <col min="12296" max="12544" width="9.140625" style="1"/>
    <col min="12545" max="12545" width="6.5703125" style="1" customWidth="1"/>
    <col min="12546" max="12546" width="9.85546875" style="1" bestFit="1" customWidth="1"/>
    <col min="12547" max="12547" width="47.28515625" style="1" customWidth="1"/>
    <col min="12548" max="12548" width="6" style="1" customWidth="1"/>
    <col min="12549" max="12549" width="7.28515625" style="1" customWidth="1"/>
    <col min="12550" max="12550" width="9.140625" style="1"/>
    <col min="12551" max="12551" width="9.85546875" style="1" customWidth="1"/>
    <col min="12552" max="12800" width="9.140625" style="1"/>
    <col min="12801" max="12801" width="6.5703125" style="1" customWidth="1"/>
    <col min="12802" max="12802" width="9.85546875" style="1" bestFit="1" customWidth="1"/>
    <col min="12803" max="12803" width="47.28515625" style="1" customWidth="1"/>
    <col min="12804" max="12804" width="6" style="1" customWidth="1"/>
    <col min="12805" max="12805" width="7.28515625" style="1" customWidth="1"/>
    <col min="12806" max="12806" width="9.140625" style="1"/>
    <col min="12807" max="12807" width="9.85546875" style="1" customWidth="1"/>
    <col min="12808" max="13056" width="9.140625" style="1"/>
    <col min="13057" max="13057" width="6.5703125" style="1" customWidth="1"/>
    <col min="13058" max="13058" width="9.85546875" style="1" bestFit="1" customWidth="1"/>
    <col min="13059" max="13059" width="47.28515625" style="1" customWidth="1"/>
    <col min="13060" max="13060" width="6" style="1" customWidth="1"/>
    <col min="13061" max="13061" width="7.28515625" style="1" customWidth="1"/>
    <col min="13062" max="13062" width="9.140625" style="1"/>
    <col min="13063" max="13063" width="9.85546875" style="1" customWidth="1"/>
    <col min="13064" max="13312" width="9.140625" style="1"/>
    <col min="13313" max="13313" width="6.5703125" style="1" customWidth="1"/>
    <col min="13314" max="13314" width="9.85546875" style="1" bestFit="1" customWidth="1"/>
    <col min="13315" max="13315" width="47.28515625" style="1" customWidth="1"/>
    <col min="13316" max="13316" width="6" style="1" customWidth="1"/>
    <col min="13317" max="13317" width="7.28515625" style="1" customWidth="1"/>
    <col min="13318" max="13318" width="9.140625" style="1"/>
    <col min="13319" max="13319" width="9.85546875" style="1" customWidth="1"/>
    <col min="13320" max="13568" width="9.140625" style="1"/>
    <col min="13569" max="13569" width="6.5703125" style="1" customWidth="1"/>
    <col min="13570" max="13570" width="9.85546875" style="1" bestFit="1" customWidth="1"/>
    <col min="13571" max="13571" width="47.28515625" style="1" customWidth="1"/>
    <col min="13572" max="13572" width="6" style="1" customWidth="1"/>
    <col min="13573" max="13573" width="7.28515625" style="1" customWidth="1"/>
    <col min="13574" max="13574" width="9.140625" style="1"/>
    <col min="13575" max="13575" width="9.85546875" style="1" customWidth="1"/>
    <col min="13576" max="13824" width="9.140625" style="1"/>
    <col min="13825" max="13825" width="6.5703125" style="1" customWidth="1"/>
    <col min="13826" max="13826" width="9.85546875" style="1" bestFit="1" customWidth="1"/>
    <col min="13827" max="13827" width="47.28515625" style="1" customWidth="1"/>
    <col min="13828" max="13828" width="6" style="1" customWidth="1"/>
    <col min="13829" max="13829" width="7.28515625" style="1" customWidth="1"/>
    <col min="13830" max="13830" width="9.140625" style="1"/>
    <col min="13831" max="13831" width="9.85546875" style="1" customWidth="1"/>
    <col min="13832" max="14080" width="9.140625" style="1"/>
    <col min="14081" max="14081" width="6.5703125" style="1" customWidth="1"/>
    <col min="14082" max="14082" width="9.85546875" style="1" bestFit="1" customWidth="1"/>
    <col min="14083" max="14083" width="47.28515625" style="1" customWidth="1"/>
    <col min="14084" max="14084" width="6" style="1" customWidth="1"/>
    <col min="14085" max="14085" width="7.28515625" style="1" customWidth="1"/>
    <col min="14086" max="14086" width="9.140625" style="1"/>
    <col min="14087" max="14087" width="9.85546875" style="1" customWidth="1"/>
    <col min="14088" max="14336" width="9.140625" style="1"/>
    <col min="14337" max="14337" width="6.5703125" style="1" customWidth="1"/>
    <col min="14338" max="14338" width="9.85546875" style="1" bestFit="1" customWidth="1"/>
    <col min="14339" max="14339" width="47.28515625" style="1" customWidth="1"/>
    <col min="14340" max="14340" width="6" style="1" customWidth="1"/>
    <col min="14341" max="14341" width="7.28515625" style="1" customWidth="1"/>
    <col min="14342" max="14342" width="9.140625" style="1"/>
    <col min="14343" max="14343" width="9.85546875" style="1" customWidth="1"/>
    <col min="14344" max="14592" width="9.140625" style="1"/>
    <col min="14593" max="14593" width="6.5703125" style="1" customWidth="1"/>
    <col min="14594" max="14594" width="9.85546875" style="1" bestFit="1" customWidth="1"/>
    <col min="14595" max="14595" width="47.28515625" style="1" customWidth="1"/>
    <col min="14596" max="14596" width="6" style="1" customWidth="1"/>
    <col min="14597" max="14597" width="7.28515625" style="1" customWidth="1"/>
    <col min="14598" max="14598" width="9.140625" style="1"/>
    <col min="14599" max="14599" width="9.85546875" style="1" customWidth="1"/>
    <col min="14600" max="14848" width="9.140625" style="1"/>
    <col min="14849" max="14849" width="6.5703125" style="1" customWidth="1"/>
    <col min="14850" max="14850" width="9.85546875" style="1" bestFit="1" customWidth="1"/>
    <col min="14851" max="14851" width="47.28515625" style="1" customWidth="1"/>
    <col min="14852" max="14852" width="6" style="1" customWidth="1"/>
    <col min="14853" max="14853" width="7.28515625" style="1" customWidth="1"/>
    <col min="14854" max="14854" width="9.140625" style="1"/>
    <col min="14855" max="14855" width="9.85546875" style="1" customWidth="1"/>
    <col min="14856" max="15104" width="9.140625" style="1"/>
    <col min="15105" max="15105" width="6.5703125" style="1" customWidth="1"/>
    <col min="15106" max="15106" width="9.85546875" style="1" bestFit="1" customWidth="1"/>
    <col min="15107" max="15107" width="47.28515625" style="1" customWidth="1"/>
    <col min="15108" max="15108" width="6" style="1" customWidth="1"/>
    <col min="15109" max="15109" width="7.28515625" style="1" customWidth="1"/>
    <col min="15110" max="15110" width="9.140625" style="1"/>
    <col min="15111" max="15111" width="9.85546875" style="1" customWidth="1"/>
    <col min="15112" max="15360" width="9.140625" style="1"/>
    <col min="15361" max="15361" width="6.5703125" style="1" customWidth="1"/>
    <col min="15362" max="15362" width="9.85546875" style="1" bestFit="1" customWidth="1"/>
    <col min="15363" max="15363" width="47.28515625" style="1" customWidth="1"/>
    <col min="15364" max="15364" width="6" style="1" customWidth="1"/>
    <col min="15365" max="15365" width="7.28515625" style="1" customWidth="1"/>
    <col min="15366" max="15366" width="9.140625" style="1"/>
    <col min="15367" max="15367" width="9.85546875" style="1" customWidth="1"/>
    <col min="15368" max="15616" width="9.140625" style="1"/>
    <col min="15617" max="15617" width="6.5703125" style="1" customWidth="1"/>
    <col min="15618" max="15618" width="9.85546875" style="1" bestFit="1" customWidth="1"/>
    <col min="15619" max="15619" width="47.28515625" style="1" customWidth="1"/>
    <col min="15620" max="15620" width="6" style="1" customWidth="1"/>
    <col min="15621" max="15621" width="7.28515625" style="1" customWidth="1"/>
    <col min="15622" max="15622" width="9.140625" style="1"/>
    <col min="15623" max="15623" width="9.85546875" style="1" customWidth="1"/>
    <col min="15624" max="15872" width="9.140625" style="1"/>
    <col min="15873" max="15873" width="6.5703125" style="1" customWidth="1"/>
    <col min="15874" max="15874" width="9.85546875" style="1" bestFit="1" customWidth="1"/>
    <col min="15875" max="15875" width="47.28515625" style="1" customWidth="1"/>
    <col min="15876" max="15876" width="6" style="1" customWidth="1"/>
    <col min="15877" max="15877" width="7.28515625" style="1" customWidth="1"/>
    <col min="15878" max="15878" width="9.140625" style="1"/>
    <col min="15879" max="15879" width="9.85546875" style="1" customWidth="1"/>
    <col min="15880" max="16128" width="9.140625" style="1"/>
    <col min="16129" max="16129" width="6.5703125" style="1" customWidth="1"/>
    <col min="16130" max="16130" width="9.85546875" style="1" bestFit="1" customWidth="1"/>
    <col min="16131" max="16131" width="47.28515625" style="1" customWidth="1"/>
    <col min="16132" max="16132" width="6" style="1" customWidth="1"/>
    <col min="16133" max="16133" width="7.28515625" style="1" customWidth="1"/>
    <col min="16134" max="16134" width="9.140625" style="1"/>
    <col min="16135" max="16135" width="9.85546875" style="1" customWidth="1"/>
    <col min="16136" max="16384" width="9.140625" style="1"/>
  </cols>
  <sheetData>
    <row r="1" spans="1:26" ht="120" customHeight="1">
      <c r="A1" s="73" t="s">
        <v>121</v>
      </c>
      <c r="B1" s="74"/>
      <c r="C1" s="74"/>
      <c r="D1" s="74"/>
      <c r="E1" s="74"/>
      <c r="F1" s="74"/>
      <c r="G1" s="75"/>
    </row>
    <row r="2" spans="1:26" ht="22.15" customHeight="1">
      <c r="A2" s="73"/>
      <c r="B2" s="74"/>
      <c r="C2" s="74"/>
      <c r="D2" s="74"/>
      <c r="E2" s="74"/>
      <c r="F2" s="74"/>
      <c r="G2" s="75"/>
    </row>
    <row r="3" spans="1:26" s="3" customFormat="1" ht="52.5" customHeight="1">
      <c r="A3" s="58" t="s">
        <v>69</v>
      </c>
      <c r="B3" s="51" t="s">
        <v>0</v>
      </c>
      <c r="C3" s="51" t="s">
        <v>1</v>
      </c>
      <c r="D3" s="51" t="s">
        <v>2</v>
      </c>
      <c r="E3" s="51" t="s">
        <v>156</v>
      </c>
      <c r="F3" s="51" t="s">
        <v>3</v>
      </c>
      <c r="G3" s="52" t="s">
        <v>4</v>
      </c>
    </row>
    <row r="4" spans="1:26" s="3" customFormat="1" ht="63.75">
      <c r="A4" s="7">
        <v>1</v>
      </c>
      <c r="B4" s="4" t="s">
        <v>6</v>
      </c>
      <c r="C4" s="6" t="s">
        <v>7</v>
      </c>
      <c r="D4" s="18" t="s">
        <v>8</v>
      </c>
      <c r="E4" s="19">
        <v>3243</v>
      </c>
      <c r="F4" s="40">
        <f>8+4+4+12+20</f>
        <v>48</v>
      </c>
      <c r="G4" s="61" cm="1">
        <f t="array" ref="G4:G32">F4:F32*E4:E32</f>
        <v>155664</v>
      </c>
    </row>
    <row r="5" spans="1:26" s="3" customFormat="1" ht="51">
      <c r="A5" s="7">
        <v>2</v>
      </c>
      <c r="B5" s="4" t="s">
        <v>9</v>
      </c>
      <c r="C5" s="6" t="s">
        <v>10</v>
      </c>
      <c r="D5" s="18" t="s">
        <v>11</v>
      </c>
      <c r="E5" s="19">
        <v>36</v>
      </c>
      <c r="F5" s="40">
        <f>160+120+220</f>
        <v>500</v>
      </c>
      <c r="G5" s="61">
        <v>18000</v>
      </c>
    </row>
    <row r="6" spans="1:26" s="3" customFormat="1" ht="51">
      <c r="A6" s="7">
        <v>3</v>
      </c>
      <c r="B6" s="4">
        <v>19.100000000000001</v>
      </c>
      <c r="C6" s="5" t="s">
        <v>12</v>
      </c>
      <c r="D6" s="18" t="s">
        <v>13</v>
      </c>
      <c r="E6" s="19">
        <v>2002</v>
      </c>
      <c r="F6" s="40">
        <f>88+264+22+26+44+459+44+39+319+360+44+143+396+44+132+165+306+99+52</f>
        <v>3046</v>
      </c>
      <c r="G6" s="61">
        <v>6098092</v>
      </c>
      <c r="O6" s="8"/>
    </row>
    <row r="7" spans="1:26" s="3" customFormat="1" ht="102">
      <c r="A7" s="7">
        <v>4</v>
      </c>
      <c r="B7" s="4" t="s">
        <v>14</v>
      </c>
      <c r="C7" s="5" t="s">
        <v>75</v>
      </c>
      <c r="D7" s="18" t="s">
        <v>5</v>
      </c>
      <c r="E7" s="19">
        <v>2610</v>
      </c>
      <c r="F7" s="40">
        <f>51+40+44+34</f>
        <v>169</v>
      </c>
      <c r="G7" s="61">
        <v>441090</v>
      </c>
    </row>
    <row r="8" spans="1:26" s="3" customFormat="1">
      <c r="A8" s="7"/>
      <c r="B8" s="4" t="s">
        <v>77</v>
      </c>
      <c r="C8" s="5" t="s">
        <v>76</v>
      </c>
      <c r="D8" s="18" t="s">
        <v>5</v>
      </c>
      <c r="E8" s="19">
        <v>2894</v>
      </c>
      <c r="F8" s="40">
        <f>8+24+2+4+4+29+4+13+4+12+15+9</f>
        <v>128</v>
      </c>
      <c r="G8" s="61">
        <v>370432</v>
      </c>
    </row>
    <row r="9" spans="1:26" s="3" customFormat="1">
      <c r="A9" s="7"/>
      <c r="B9" s="4" t="s">
        <v>60</v>
      </c>
      <c r="C9" s="5" t="s">
        <v>61</v>
      </c>
      <c r="D9" s="18" t="s">
        <v>5</v>
      </c>
      <c r="E9" s="19">
        <v>3364</v>
      </c>
      <c r="F9" s="40">
        <f>2+3+4</f>
        <v>9</v>
      </c>
      <c r="G9" s="61">
        <v>30276</v>
      </c>
    </row>
    <row r="10" spans="1:26" s="3" customFormat="1" ht="51">
      <c r="A10" s="7">
        <v>5</v>
      </c>
      <c r="B10" s="4">
        <v>20.6</v>
      </c>
      <c r="C10" s="6" t="s">
        <v>15</v>
      </c>
      <c r="D10" s="18" t="s">
        <v>16</v>
      </c>
      <c r="E10" s="19">
        <v>77</v>
      </c>
      <c r="F10" s="39">
        <v>1840</v>
      </c>
      <c r="G10" s="61">
        <v>141680</v>
      </c>
    </row>
    <row r="11" spans="1:26" s="3" customFormat="1" ht="38.25">
      <c r="A11" s="7">
        <v>6</v>
      </c>
      <c r="B11" s="4" t="s">
        <v>50</v>
      </c>
      <c r="C11" s="36" t="s">
        <v>51</v>
      </c>
      <c r="D11" s="39"/>
      <c r="E11" s="19"/>
      <c r="F11" s="39"/>
      <c r="G11" s="61">
        <v>0</v>
      </c>
    </row>
    <row r="12" spans="1:26" s="3" customFormat="1">
      <c r="A12" s="7"/>
      <c r="B12" s="4" t="s">
        <v>52</v>
      </c>
      <c r="C12" s="36" t="s">
        <v>53</v>
      </c>
      <c r="D12" s="39" t="s">
        <v>8</v>
      </c>
      <c r="E12" s="19">
        <v>267</v>
      </c>
      <c r="F12" s="39">
        <f>220+168+200+172</f>
        <v>760</v>
      </c>
      <c r="G12" s="61">
        <v>202920</v>
      </c>
    </row>
    <row r="13" spans="1:26" s="3" customFormat="1" ht="25.5">
      <c r="A13" s="7">
        <v>7</v>
      </c>
      <c r="B13" s="4" t="s">
        <v>54</v>
      </c>
      <c r="C13" s="36" t="s">
        <v>55</v>
      </c>
      <c r="D13" s="39"/>
      <c r="E13" s="19"/>
      <c r="F13" s="39"/>
      <c r="G13" s="61">
        <v>0</v>
      </c>
    </row>
    <row r="14" spans="1:26" s="3" customFormat="1">
      <c r="A14" s="7"/>
      <c r="B14" s="4" t="s">
        <v>56</v>
      </c>
      <c r="C14" s="36" t="s">
        <v>57</v>
      </c>
      <c r="D14" s="39" t="s">
        <v>49</v>
      </c>
      <c r="E14" s="19">
        <v>77</v>
      </c>
      <c r="F14" s="39">
        <f>13+4+11+12+7+18+16</f>
        <v>81</v>
      </c>
      <c r="G14" s="61">
        <v>6237</v>
      </c>
    </row>
    <row r="15" spans="1:26" s="3" customFormat="1" ht="25.5">
      <c r="A15" s="7">
        <v>8</v>
      </c>
      <c r="B15" s="4" t="s">
        <v>58</v>
      </c>
      <c r="C15" s="36" t="s">
        <v>59</v>
      </c>
      <c r="D15" s="39" t="s">
        <v>5</v>
      </c>
      <c r="E15" s="19">
        <v>347</v>
      </c>
      <c r="F15" s="39">
        <f>12+6+6+18</f>
        <v>42</v>
      </c>
      <c r="G15" s="61">
        <v>14574</v>
      </c>
    </row>
    <row r="16" spans="1:26" customFormat="1" ht="51">
      <c r="A16" s="37">
        <v>9</v>
      </c>
      <c r="B16" s="9" t="s">
        <v>45</v>
      </c>
      <c r="C16" s="10" t="s">
        <v>46</v>
      </c>
      <c r="D16" s="39" t="s">
        <v>8</v>
      </c>
      <c r="E16" s="19">
        <v>6793</v>
      </c>
      <c r="F16" s="39">
        <v>2</v>
      </c>
      <c r="G16" s="61">
        <v>13586</v>
      </c>
      <c r="H16" s="11"/>
      <c r="I16" s="1"/>
      <c r="J16" s="1"/>
      <c r="K16" s="1"/>
      <c r="L16" s="1"/>
      <c r="M16" s="1"/>
      <c r="N16" s="1"/>
      <c r="O16" s="1"/>
      <c r="P16" s="11"/>
      <c r="Q16" s="11"/>
      <c r="R16" s="11"/>
      <c r="S16" s="11"/>
      <c r="T16" s="11"/>
      <c r="U16" s="11"/>
      <c r="V16" s="11"/>
      <c r="W16" s="11"/>
      <c r="X16" s="11"/>
      <c r="Y16" s="11"/>
      <c r="Z16" s="11"/>
    </row>
    <row r="17" spans="1:26" customFormat="1" ht="51">
      <c r="A17" s="37">
        <v>10</v>
      </c>
      <c r="B17" s="4" t="s">
        <v>44</v>
      </c>
      <c r="C17" s="6" t="s">
        <v>17</v>
      </c>
      <c r="D17" s="39" t="s">
        <v>8</v>
      </c>
      <c r="E17" s="19">
        <v>4052</v>
      </c>
      <c r="F17" s="39">
        <f>4+2+2+2</f>
        <v>10</v>
      </c>
      <c r="G17" s="61">
        <v>40520</v>
      </c>
      <c r="H17" s="11"/>
      <c r="I17" s="1"/>
      <c r="J17" s="1"/>
      <c r="K17" s="1"/>
      <c r="L17" s="1"/>
      <c r="M17" s="1"/>
      <c r="N17" s="1"/>
      <c r="O17" s="1"/>
      <c r="P17" s="11"/>
      <c r="Q17" s="11"/>
      <c r="R17" s="11"/>
      <c r="S17" s="11"/>
      <c r="T17" s="11"/>
      <c r="U17" s="11"/>
      <c r="V17" s="11"/>
      <c r="W17" s="11"/>
      <c r="X17" s="11"/>
      <c r="Y17" s="11"/>
      <c r="Z17" s="11"/>
    </row>
    <row r="18" spans="1:26" customFormat="1" ht="114.75">
      <c r="A18" s="37">
        <v>11</v>
      </c>
      <c r="B18" s="4" t="s">
        <v>64</v>
      </c>
      <c r="C18" s="6" t="s">
        <v>65</v>
      </c>
      <c r="D18" s="39" t="s">
        <v>8</v>
      </c>
      <c r="E18" s="19">
        <v>3488</v>
      </c>
      <c r="F18" s="39">
        <f>4+13+11+4+9+7+4+12+12+16+18+16+20</f>
        <v>146</v>
      </c>
      <c r="G18" s="61">
        <v>509248</v>
      </c>
      <c r="H18" s="11"/>
      <c r="I18" s="1"/>
      <c r="J18" s="1"/>
      <c r="K18" s="1"/>
      <c r="L18" s="1"/>
      <c r="M18" s="1"/>
      <c r="N18" s="1"/>
      <c r="O18" s="1"/>
      <c r="P18" s="11"/>
      <c r="Q18" s="11"/>
      <c r="R18" s="11"/>
      <c r="S18" s="11"/>
      <c r="T18" s="11"/>
      <c r="U18" s="11"/>
      <c r="V18" s="11"/>
      <c r="W18" s="11"/>
      <c r="X18" s="11"/>
      <c r="Y18" s="11"/>
      <c r="Z18" s="11"/>
    </row>
    <row r="19" spans="1:26" customFormat="1" ht="114.75">
      <c r="A19" s="37">
        <v>12</v>
      </c>
      <c r="B19" s="4" t="s">
        <v>71</v>
      </c>
      <c r="C19" s="6" t="s">
        <v>72</v>
      </c>
      <c r="D19" s="39" t="s">
        <v>8</v>
      </c>
      <c r="E19" s="19">
        <v>4239</v>
      </c>
      <c r="F19" s="39">
        <f>6+2</f>
        <v>8</v>
      </c>
      <c r="G19" s="61">
        <v>33912</v>
      </c>
      <c r="H19" s="11"/>
      <c r="I19" s="1"/>
      <c r="J19" s="1"/>
      <c r="K19" s="1"/>
      <c r="L19" s="1"/>
      <c r="M19" s="1"/>
      <c r="N19" s="1"/>
      <c r="O19" s="1"/>
      <c r="P19" s="11"/>
      <c r="Q19" s="11"/>
      <c r="R19" s="11"/>
      <c r="S19" s="11"/>
      <c r="T19" s="11"/>
      <c r="U19" s="11"/>
      <c r="V19" s="11"/>
      <c r="W19" s="11"/>
      <c r="X19" s="11"/>
      <c r="Y19" s="11"/>
      <c r="Z19" s="11"/>
    </row>
    <row r="20" spans="1:26" customFormat="1" ht="25.5">
      <c r="A20" s="37">
        <v>13</v>
      </c>
      <c r="B20" s="4" t="s">
        <v>18</v>
      </c>
      <c r="C20" s="6" t="s">
        <v>19</v>
      </c>
      <c r="D20" s="18" t="s">
        <v>16</v>
      </c>
      <c r="E20" s="19">
        <v>105</v>
      </c>
      <c r="F20" s="39">
        <v>950</v>
      </c>
      <c r="G20" s="61">
        <v>99750</v>
      </c>
      <c r="H20" s="11"/>
      <c r="I20" s="1"/>
      <c r="J20" s="1"/>
      <c r="K20" s="1"/>
      <c r="L20" s="1"/>
      <c r="M20" s="1"/>
      <c r="N20" s="1"/>
      <c r="O20" s="11"/>
      <c r="P20" s="11"/>
      <c r="Q20" s="11"/>
      <c r="R20" s="11"/>
      <c r="S20" s="11"/>
      <c r="T20" s="11"/>
      <c r="U20" s="11"/>
      <c r="V20" s="11"/>
      <c r="W20" s="11"/>
      <c r="X20" s="11"/>
      <c r="Y20" s="11"/>
      <c r="Z20" s="11"/>
    </row>
    <row r="21" spans="1:26" customFormat="1" ht="127.5">
      <c r="A21" s="38">
        <v>14</v>
      </c>
      <c r="B21" s="4">
        <v>20.32</v>
      </c>
      <c r="C21" s="5" t="s">
        <v>20</v>
      </c>
      <c r="D21" s="18" t="s">
        <v>21</v>
      </c>
      <c r="E21" s="19">
        <v>45355</v>
      </c>
      <c r="F21" s="19">
        <v>20</v>
      </c>
      <c r="G21" s="61">
        <v>907100</v>
      </c>
      <c r="H21" s="11"/>
      <c r="I21" s="1"/>
      <c r="J21" s="1"/>
      <c r="K21" s="1"/>
      <c r="L21" s="1"/>
      <c r="M21" s="1"/>
      <c r="N21" s="1"/>
      <c r="O21" s="11"/>
      <c r="P21" s="11"/>
      <c r="Q21" s="11"/>
      <c r="R21" s="11"/>
      <c r="S21" s="11"/>
      <c r="T21" s="11"/>
      <c r="U21" s="11"/>
      <c r="V21" s="11"/>
      <c r="W21" s="11"/>
      <c r="X21" s="11"/>
      <c r="Y21" s="11"/>
      <c r="Z21" s="11"/>
    </row>
    <row r="22" spans="1:26" customFormat="1" ht="25.5">
      <c r="A22" s="38"/>
      <c r="B22" s="4" t="s">
        <v>123</v>
      </c>
      <c r="C22" s="5" t="s">
        <v>124</v>
      </c>
      <c r="D22" s="18" t="s">
        <v>21</v>
      </c>
      <c r="E22" s="19">
        <v>66644</v>
      </c>
      <c r="F22" s="19">
        <v>1</v>
      </c>
      <c r="G22" s="61">
        <v>66644</v>
      </c>
      <c r="H22" s="11"/>
      <c r="I22" s="1"/>
      <c r="J22" s="1"/>
      <c r="K22" s="1"/>
      <c r="L22" s="1"/>
      <c r="M22" s="1"/>
      <c r="N22" s="1"/>
      <c r="O22" s="11"/>
      <c r="P22" s="11"/>
      <c r="Q22" s="11"/>
      <c r="R22" s="11"/>
      <c r="S22" s="11"/>
      <c r="T22" s="11"/>
      <c r="U22" s="11"/>
      <c r="V22" s="11"/>
      <c r="W22" s="11"/>
      <c r="X22" s="11"/>
      <c r="Y22" s="11"/>
      <c r="Z22" s="11"/>
    </row>
    <row r="23" spans="1:26" customFormat="1" ht="38.25">
      <c r="A23" s="37">
        <v>15</v>
      </c>
      <c r="B23" s="4">
        <v>20.329999999999998</v>
      </c>
      <c r="C23" s="6" t="s">
        <v>22</v>
      </c>
      <c r="D23" s="18" t="s">
        <v>5</v>
      </c>
      <c r="E23" s="19">
        <v>56</v>
      </c>
      <c r="F23" s="39">
        <f>4+23+4+2+29+2+13+6+14</f>
        <v>97</v>
      </c>
      <c r="G23" s="61">
        <v>5432</v>
      </c>
      <c r="H23" s="11"/>
      <c r="I23" s="1"/>
      <c r="J23" s="1"/>
      <c r="K23" s="1"/>
      <c r="L23" s="1"/>
      <c r="M23" s="1"/>
      <c r="N23" s="1"/>
      <c r="O23" s="11"/>
      <c r="P23" s="11"/>
      <c r="Q23" s="11"/>
      <c r="R23" s="11"/>
      <c r="S23" s="11"/>
      <c r="T23" s="11"/>
      <c r="U23" s="11"/>
      <c r="V23" s="11"/>
      <c r="W23" s="11"/>
      <c r="X23" s="11"/>
      <c r="Y23" s="11"/>
      <c r="Z23" s="11"/>
    </row>
    <row r="24" spans="1:26" customFormat="1" ht="63.75">
      <c r="A24" s="37">
        <v>16</v>
      </c>
      <c r="B24" s="4" t="s">
        <v>23</v>
      </c>
      <c r="C24" s="5" t="s">
        <v>34</v>
      </c>
      <c r="D24" s="18"/>
      <c r="E24" s="19"/>
      <c r="F24" s="39"/>
      <c r="G24" s="61">
        <v>0</v>
      </c>
      <c r="H24" s="11"/>
      <c r="I24" s="1"/>
      <c r="J24" s="1"/>
      <c r="K24" s="1"/>
      <c r="L24" s="1"/>
      <c r="M24" s="1"/>
      <c r="N24" s="1"/>
      <c r="O24" s="11"/>
      <c r="P24" s="11"/>
      <c r="Q24" s="11"/>
      <c r="R24" s="11"/>
      <c r="S24" s="11"/>
      <c r="T24" s="11"/>
      <c r="U24" s="11"/>
      <c r="V24" s="11"/>
      <c r="W24" s="11"/>
      <c r="X24" s="11"/>
      <c r="Y24" s="11"/>
      <c r="Z24" s="11"/>
    </row>
    <row r="25" spans="1:26" customFormat="1">
      <c r="A25" s="37"/>
      <c r="B25" s="4" t="s">
        <v>73</v>
      </c>
      <c r="C25" s="5" t="s">
        <v>74</v>
      </c>
      <c r="D25" s="18" t="s">
        <v>5</v>
      </c>
      <c r="E25" s="19">
        <v>259</v>
      </c>
      <c r="F25" s="39">
        <v>6</v>
      </c>
      <c r="G25" s="61">
        <v>1554</v>
      </c>
      <c r="H25" s="11"/>
      <c r="I25" s="1"/>
      <c r="J25" s="1"/>
      <c r="K25" s="1"/>
      <c r="L25" s="1"/>
      <c r="M25" s="1"/>
      <c r="N25" s="1"/>
      <c r="O25" s="11"/>
      <c r="P25" s="11"/>
      <c r="Q25" s="11"/>
      <c r="R25" s="11"/>
      <c r="S25" s="11"/>
      <c r="T25" s="11"/>
      <c r="U25" s="11"/>
      <c r="V25" s="11"/>
      <c r="W25" s="11"/>
      <c r="X25" s="11"/>
      <c r="Y25" s="11"/>
      <c r="Z25" s="11"/>
    </row>
    <row r="26" spans="1:26" customFormat="1">
      <c r="A26" s="37"/>
      <c r="B26" s="4" t="s">
        <v>30</v>
      </c>
      <c r="C26" s="5" t="s">
        <v>31</v>
      </c>
      <c r="D26" s="39" t="s">
        <v>5</v>
      </c>
      <c r="E26" s="19">
        <v>153</v>
      </c>
      <c r="F26" s="39">
        <f>12+30+6+54+6+18+18+24</f>
        <v>168</v>
      </c>
      <c r="G26" s="61">
        <v>25704</v>
      </c>
      <c r="H26" s="11"/>
      <c r="I26" s="1"/>
      <c r="J26" s="1"/>
      <c r="K26" s="1"/>
      <c r="L26" s="1"/>
      <c r="M26" s="1"/>
      <c r="N26" s="1"/>
      <c r="O26" s="11"/>
      <c r="P26" s="11"/>
      <c r="Q26" s="11"/>
      <c r="R26" s="11"/>
      <c r="S26" s="11"/>
      <c r="T26" s="11"/>
      <c r="U26" s="11"/>
      <c r="V26" s="11"/>
      <c r="W26" s="11"/>
      <c r="X26" s="11"/>
      <c r="Y26" s="11"/>
      <c r="Z26" s="11"/>
    </row>
    <row r="27" spans="1:26" customFormat="1">
      <c r="A27" s="37"/>
      <c r="B27" s="4" t="s">
        <v>62</v>
      </c>
      <c r="C27" s="5" t="s">
        <v>63</v>
      </c>
      <c r="D27" s="39" t="s">
        <v>5</v>
      </c>
      <c r="E27" s="19">
        <v>384</v>
      </c>
      <c r="F27" s="39">
        <v>12</v>
      </c>
      <c r="G27" s="61">
        <v>4608</v>
      </c>
      <c r="H27" s="11"/>
      <c r="I27" s="1"/>
      <c r="J27" s="1"/>
      <c r="K27" s="1"/>
      <c r="L27" s="1"/>
      <c r="M27" s="1"/>
      <c r="N27" s="1"/>
      <c r="O27" s="11"/>
      <c r="P27" s="11"/>
      <c r="Q27" s="11"/>
      <c r="R27" s="11"/>
      <c r="S27" s="11"/>
      <c r="T27" s="11"/>
      <c r="U27" s="11"/>
      <c r="V27" s="11"/>
      <c r="W27" s="11"/>
      <c r="X27" s="11"/>
      <c r="Y27" s="11"/>
      <c r="Z27" s="11"/>
    </row>
    <row r="28" spans="1:26" customFormat="1">
      <c r="A28" s="37"/>
      <c r="B28" s="4" t="s">
        <v>32</v>
      </c>
      <c r="C28" s="5" t="s">
        <v>33</v>
      </c>
      <c r="D28" s="39" t="s">
        <v>5</v>
      </c>
      <c r="E28" s="19">
        <v>176</v>
      </c>
      <c r="F28" s="39">
        <f>60+6+75+6+39+18+42</f>
        <v>246</v>
      </c>
      <c r="G28" s="61">
        <v>43296</v>
      </c>
      <c r="H28" s="11"/>
      <c r="I28" s="1"/>
      <c r="J28" s="1"/>
      <c r="K28" s="1"/>
      <c r="L28" s="1"/>
      <c r="M28" s="1"/>
      <c r="N28" s="1"/>
      <c r="O28" s="11"/>
      <c r="P28" s="11"/>
      <c r="Q28" s="11"/>
      <c r="R28" s="11"/>
      <c r="S28" s="11"/>
      <c r="T28" s="11"/>
      <c r="U28" s="11"/>
      <c r="V28" s="11"/>
      <c r="W28" s="11"/>
      <c r="X28" s="11"/>
      <c r="Y28" s="11"/>
      <c r="Z28" s="11"/>
    </row>
    <row r="29" spans="1:26" customFormat="1" ht="38.25">
      <c r="A29" s="37">
        <v>17</v>
      </c>
      <c r="B29" s="4" t="s">
        <v>130</v>
      </c>
      <c r="C29" s="5" t="s">
        <v>131</v>
      </c>
      <c r="D29" s="39" t="s">
        <v>28</v>
      </c>
      <c r="E29" s="19">
        <v>906</v>
      </c>
      <c r="F29" s="39">
        <v>340</v>
      </c>
      <c r="G29" s="61">
        <v>308040</v>
      </c>
      <c r="H29" s="11"/>
      <c r="I29" s="1"/>
      <c r="J29" s="1"/>
      <c r="K29" s="1"/>
      <c r="L29" s="1"/>
      <c r="M29" s="1"/>
      <c r="N29" s="1"/>
      <c r="O29" s="11"/>
      <c r="P29" s="11"/>
      <c r="Q29" s="11"/>
      <c r="R29" s="11"/>
      <c r="S29" s="11"/>
      <c r="T29" s="11"/>
      <c r="U29" s="11"/>
      <c r="V29" s="11"/>
      <c r="W29" s="11"/>
      <c r="X29" s="11"/>
      <c r="Y29" s="11"/>
      <c r="Z29" s="11"/>
    </row>
    <row r="30" spans="1:26" customFormat="1" ht="63.75">
      <c r="A30" s="37">
        <v>18</v>
      </c>
      <c r="B30" s="4" t="s">
        <v>24</v>
      </c>
      <c r="C30" s="6" t="s">
        <v>25</v>
      </c>
      <c r="D30" s="18" t="s">
        <v>5</v>
      </c>
      <c r="E30" s="19">
        <v>784.73633333333339</v>
      </c>
      <c r="F30" s="39">
        <v>180</v>
      </c>
      <c r="G30" s="61">
        <v>141252.54</v>
      </c>
      <c r="H30" s="11"/>
      <c r="I30" s="1"/>
      <c r="J30" s="1"/>
      <c r="K30" s="1"/>
      <c r="L30" s="1"/>
      <c r="M30" s="1"/>
      <c r="N30" s="1"/>
      <c r="O30" s="11"/>
      <c r="P30" s="11"/>
      <c r="Q30" s="11"/>
      <c r="R30" s="11"/>
      <c r="S30" s="11"/>
      <c r="T30" s="11"/>
      <c r="U30" s="11"/>
      <c r="V30" s="11"/>
      <c r="W30" s="11"/>
      <c r="X30" s="11"/>
      <c r="Y30" s="11"/>
      <c r="Z30" s="11"/>
    </row>
    <row r="31" spans="1:26" customFormat="1" ht="38.25">
      <c r="A31" s="37">
        <v>19</v>
      </c>
      <c r="B31" s="4" t="s">
        <v>26</v>
      </c>
      <c r="C31" s="6" t="s">
        <v>27</v>
      </c>
      <c r="D31" s="18" t="s">
        <v>5</v>
      </c>
      <c r="E31" s="19">
        <v>398.40460000000007</v>
      </c>
      <c r="F31" s="39">
        <v>120</v>
      </c>
      <c r="G31" s="61">
        <v>47808.552000000011</v>
      </c>
      <c r="H31" s="11"/>
      <c r="I31" s="1"/>
      <c r="J31" s="1"/>
      <c r="K31" s="1"/>
      <c r="L31" s="1"/>
      <c r="M31" s="1"/>
      <c r="N31" s="1"/>
      <c r="O31" s="11"/>
      <c r="P31" s="11"/>
      <c r="Q31" s="11"/>
      <c r="R31" s="11"/>
      <c r="S31" s="11"/>
      <c r="T31" s="11"/>
      <c r="U31" s="11"/>
      <c r="V31" s="11"/>
      <c r="W31" s="11"/>
      <c r="X31" s="11"/>
      <c r="Y31" s="11"/>
      <c r="Z31" s="11"/>
    </row>
    <row r="32" spans="1:26" customFormat="1" ht="63.75">
      <c r="A32" s="37">
        <v>20</v>
      </c>
      <c r="B32" s="4" t="s">
        <v>35</v>
      </c>
      <c r="C32" s="6" t="s">
        <v>36</v>
      </c>
      <c r="D32" s="39" t="s">
        <v>28</v>
      </c>
      <c r="E32" s="19">
        <v>168</v>
      </c>
      <c r="F32" s="39">
        <v>1460</v>
      </c>
      <c r="G32" s="61">
        <v>245280</v>
      </c>
      <c r="H32" s="11"/>
      <c r="I32" s="1"/>
      <c r="J32" s="1"/>
      <c r="K32" s="1"/>
      <c r="L32" s="1"/>
      <c r="M32" s="1"/>
      <c r="N32" s="1"/>
      <c r="O32" s="11"/>
      <c r="P32" s="11"/>
      <c r="Q32" s="11"/>
      <c r="R32" s="11"/>
      <c r="S32" s="11"/>
      <c r="T32" s="11"/>
      <c r="U32" s="11"/>
      <c r="V32" s="11"/>
      <c r="W32" s="11"/>
      <c r="X32" s="11"/>
      <c r="Y32" s="11"/>
      <c r="Z32" s="11"/>
    </row>
    <row r="33" spans="1:26" customFormat="1">
      <c r="A33" s="37"/>
      <c r="B33" s="4"/>
      <c r="C33" s="76" t="s">
        <v>68</v>
      </c>
      <c r="D33" s="77"/>
      <c r="E33" s="77"/>
      <c r="F33" s="78"/>
      <c r="G33" s="62">
        <f>SUM(_xlfn.ANCHORARRAY(G4))</f>
        <v>9972700.0919999983</v>
      </c>
      <c r="H33" s="11"/>
      <c r="I33" s="1"/>
      <c r="J33" s="1"/>
      <c r="K33" s="1"/>
      <c r="L33" s="1"/>
      <c r="M33" s="1"/>
      <c r="N33" s="1"/>
      <c r="O33" s="11"/>
      <c r="P33" s="11"/>
      <c r="Q33" s="11"/>
      <c r="R33" s="11"/>
      <c r="S33" s="11"/>
      <c r="T33" s="11"/>
      <c r="U33" s="11"/>
      <c r="V33" s="11"/>
      <c r="W33" s="11"/>
      <c r="X33" s="11"/>
      <c r="Y33" s="11"/>
      <c r="Z33" s="11"/>
    </row>
    <row r="34" spans="1:26" customFormat="1" ht="46.5" customHeight="1">
      <c r="A34" s="41" t="s">
        <v>69</v>
      </c>
      <c r="B34" s="2" t="s">
        <v>37</v>
      </c>
      <c r="C34" s="2" t="s">
        <v>1</v>
      </c>
      <c r="D34" s="2" t="s">
        <v>2</v>
      </c>
      <c r="E34" s="2" t="s">
        <v>70</v>
      </c>
      <c r="F34" s="2" t="s">
        <v>3</v>
      </c>
      <c r="G34" s="63" t="s">
        <v>4</v>
      </c>
      <c r="H34" s="11"/>
      <c r="I34" s="1"/>
      <c r="J34" s="1"/>
      <c r="K34" s="1"/>
      <c r="L34" s="1"/>
      <c r="M34" s="1"/>
      <c r="N34" s="1"/>
      <c r="O34" s="11"/>
      <c r="P34" s="11"/>
      <c r="Q34" s="11"/>
      <c r="R34" s="11"/>
      <c r="S34" s="11"/>
      <c r="T34" s="11"/>
      <c r="U34" s="11"/>
      <c r="V34" s="11"/>
      <c r="W34" s="11"/>
      <c r="X34" s="11"/>
      <c r="Y34" s="11"/>
      <c r="Z34" s="11"/>
    </row>
    <row r="35" spans="1:26" customFormat="1" ht="40.5" customHeight="1">
      <c r="A35" s="37">
        <v>21</v>
      </c>
      <c r="B35" s="4" t="s">
        <v>29</v>
      </c>
      <c r="C35" s="5" t="s">
        <v>90</v>
      </c>
      <c r="D35" s="18" t="s">
        <v>5</v>
      </c>
      <c r="E35" s="19">
        <v>167</v>
      </c>
      <c r="F35" s="39">
        <f>20+4+55+29+40+13+48+15+46+40</f>
        <v>310</v>
      </c>
      <c r="G35" s="61" cm="1">
        <f t="array" ref="G35:G86">F35:F86*E35:E86</f>
        <v>51770</v>
      </c>
      <c r="H35" s="11"/>
      <c r="I35" s="1"/>
      <c r="J35" s="12"/>
      <c r="K35" s="13"/>
      <c r="L35" s="14"/>
      <c r="M35" s="15"/>
      <c r="N35" s="16"/>
      <c r="O35" s="17"/>
      <c r="P35" s="11"/>
      <c r="Q35" s="11"/>
      <c r="R35" s="11"/>
      <c r="S35" s="11"/>
      <c r="T35" s="11"/>
      <c r="U35" s="11"/>
      <c r="V35" s="11"/>
      <c r="W35" s="11"/>
      <c r="X35" s="11"/>
      <c r="Y35" s="11"/>
      <c r="Z35" s="11"/>
    </row>
    <row r="36" spans="1:26" customFormat="1" ht="38.25">
      <c r="A36" s="37">
        <v>22</v>
      </c>
      <c r="B36" s="4" t="s">
        <v>29</v>
      </c>
      <c r="C36" s="5" t="s">
        <v>127</v>
      </c>
      <c r="D36" s="18" t="s">
        <v>66</v>
      </c>
      <c r="E36" s="19">
        <v>234.589</v>
      </c>
      <c r="F36" s="39">
        <f>170+815</f>
        <v>985</v>
      </c>
      <c r="G36" s="61">
        <v>231070.16500000001</v>
      </c>
      <c r="H36" s="11"/>
      <c r="I36" s="1"/>
      <c r="J36" s="12"/>
      <c r="K36" s="13"/>
      <c r="L36" s="14"/>
      <c r="M36" s="15"/>
      <c r="N36" s="16"/>
      <c r="O36" s="17"/>
      <c r="P36" s="11"/>
      <c r="Q36" s="11"/>
      <c r="R36" s="11"/>
      <c r="S36" s="11"/>
      <c r="T36" s="11"/>
      <c r="U36" s="11"/>
      <c r="V36" s="11"/>
      <c r="W36" s="11"/>
      <c r="X36" s="11"/>
      <c r="Y36" s="11"/>
      <c r="Z36" s="11"/>
    </row>
    <row r="37" spans="1:26" customFormat="1" ht="25.5">
      <c r="A37" s="37">
        <v>23</v>
      </c>
      <c r="B37" s="4" t="s">
        <v>37</v>
      </c>
      <c r="C37" s="5" t="s">
        <v>78</v>
      </c>
      <c r="D37" s="18" t="s">
        <v>5</v>
      </c>
      <c r="E37" s="19">
        <v>2012</v>
      </c>
      <c r="F37" s="39">
        <v>11</v>
      </c>
      <c r="G37" s="61">
        <v>22132</v>
      </c>
      <c r="H37" s="11"/>
      <c r="I37" s="1"/>
      <c r="J37" s="12"/>
      <c r="K37" s="13"/>
      <c r="L37" s="14"/>
      <c r="M37" s="15"/>
      <c r="N37" s="16"/>
      <c r="O37" s="17"/>
      <c r="P37" s="11"/>
      <c r="Q37" s="11"/>
      <c r="R37" s="11"/>
      <c r="S37" s="11"/>
      <c r="T37" s="11"/>
      <c r="U37" s="11"/>
      <c r="V37" s="11"/>
      <c r="W37" s="11"/>
      <c r="X37" s="11"/>
      <c r="Y37" s="11"/>
      <c r="Z37" s="11"/>
    </row>
    <row r="38" spans="1:26" customFormat="1" ht="25.5">
      <c r="A38" s="37">
        <v>24</v>
      </c>
      <c r="B38" s="4" t="s">
        <v>37</v>
      </c>
      <c r="C38" s="5" t="s">
        <v>79</v>
      </c>
      <c r="D38" s="18" t="s">
        <v>5</v>
      </c>
      <c r="E38" s="19">
        <v>3354</v>
      </c>
      <c r="F38" s="39">
        <v>3</v>
      </c>
      <c r="G38" s="61">
        <v>10062</v>
      </c>
      <c r="H38" s="11"/>
      <c r="I38" s="1"/>
      <c r="J38" s="12"/>
      <c r="K38" s="13"/>
      <c r="L38" s="14"/>
      <c r="M38" s="15"/>
      <c r="N38" s="16"/>
      <c r="O38" s="17"/>
      <c r="P38" s="11"/>
      <c r="Q38" s="11"/>
      <c r="R38" s="11"/>
      <c r="S38" s="11"/>
      <c r="T38" s="11"/>
      <c r="U38" s="11"/>
      <c r="V38" s="11"/>
      <c r="W38" s="11"/>
      <c r="X38" s="11"/>
      <c r="Y38" s="11"/>
      <c r="Z38" s="11"/>
    </row>
    <row r="39" spans="1:26" customFormat="1">
      <c r="A39" s="37">
        <v>25</v>
      </c>
      <c r="B39" s="4" t="s">
        <v>37</v>
      </c>
      <c r="C39" s="5" t="s">
        <v>80</v>
      </c>
      <c r="D39" s="18" t="s">
        <v>5</v>
      </c>
      <c r="E39" s="19">
        <v>537</v>
      </c>
      <c r="F39" s="39">
        <v>306</v>
      </c>
      <c r="G39" s="61">
        <v>164322</v>
      </c>
      <c r="H39" s="11"/>
      <c r="I39" s="1"/>
      <c r="J39" s="12"/>
      <c r="K39" s="13"/>
      <c r="L39" s="14"/>
      <c r="M39" s="15"/>
      <c r="N39" s="16"/>
      <c r="O39" s="17"/>
      <c r="P39" s="11"/>
      <c r="Q39" s="11"/>
      <c r="R39" s="11"/>
      <c r="S39" s="11"/>
      <c r="T39" s="11"/>
      <c r="U39" s="11"/>
      <c r="V39" s="11"/>
      <c r="W39" s="11"/>
      <c r="X39" s="11"/>
      <c r="Y39" s="11"/>
      <c r="Z39" s="11"/>
    </row>
    <row r="40" spans="1:26" customFormat="1" ht="25.5">
      <c r="A40" s="37">
        <v>26</v>
      </c>
      <c r="B40" s="4" t="s">
        <v>37</v>
      </c>
      <c r="C40" s="5" t="s">
        <v>81</v>
      </c>
      <c r="D40" s="18" t="s">
        <v>5</v>
      </c>
      <c r="E40" s="19">
        <v>2572</v>
      </c>
      <c r="F40" s="39">
        <v>4</v>
      </c>
      <c r="G40" s="61">
        <v>10288</v>
      </c>
      <c r="H40" s="11"/>
      <c r="I40" s="1"/>
      <c r="J40" s="12"/>
      <c r="K40" s="13"/>
      <c r="L40" s="14"/>
      <c r="M40" s="15"/>
      <c r="N40" s="16"/>
      <c r="O40" s="17"/>
      <c r="P40" s="11"/>
      <c r="Q40" s="11"/>
      <c r="R40" s="11"/>
      <c r="S40" s="11"/>
      <c r="T40" s="11"/>
      <c r="U40" s="11"/>
      <c r="V40" s="11"/>
      <c r="W40" s="11"/>
      <c r="X40" s="11"/>
      <c r="Y40" s="11"/>
      <c r="Z40" s="11"/>
    </row>
    <row r="41" spans="1:26" customFormat="1" ht="25.5">
      <c r="A41" s="37">
        <v>27</v>
      </c>
      <c r="B41" s="4" t="s">
        <v>37</v>
      </c>
      <c r="C41" s="5" t="s">
        <v>82</v>
      </c>
      <c r="D41" s="18" t="s">
        <v>5</v>
      </c>
      <c r="E41" s="19">
        <v>4501</v>
      </c>
      <c r="F41" s="39">
        <v>7</v>
      </c>
      <c r="G41" s="61">
        <v>31507</v>
      </c>
      <c r="H41" s="11"/>
      <c r="I41" s="1"/>
      <c r="J41" s="12"/>
      <c r="K41" s="13"/>
      <c r="L41" s="14"/>
      <c r="M41" s="15"/>
      <c r="N41" s="16"/>
      <c r="O41" s="17"/>
      <c r="P41" s="11"/>
      <c r="Q41" s="11"/>
      <c r="R41" s="11"/>
      <c r="S41" s="11"/>
      <c r="T41" s="11"/>
      <c r="U41" s="11"/>
      <c r="V41" s="11"/>
      <c r="W41" s="11"/>
      <c r="X41" s="11"/>
      <c r="Y41" s="11"/>
      <c r="Z41" s="11"/>
    </row>
    <row r="42" spans="1:26" customFormat="1" ht="25.5">
      <c r="A42" s="37">
        <v>28</v>
      </c>
      <c r="B42" s="4" t="s">
        <v>37</v>
      </c>
      <c r="C42" s="5" t="s">
        <v>83</v>
      </c>
      <c r="D42" s="18" t="s">
        <v>5</v>
      </c>
      <c r="E42" s="19">
        <v>5145</v>
      </c>
      <c r="F42" s="39">
        <v>3</v>
      </c>
      <c r="G42" s="61">
        <v>15435</v>
      </c>
      <c r="H42" s="11"/>
      <c r="I42" s="1"/>
      <c r="J42" s="12"/>
      <c r="K42" s="13"/>
      <c r="L42" s="14"/>
      <c r="M42" s="15"/>
      <c r="N42" s="16"/>
      <c r="O42" s="17"/>
      <c r="P42" s="11"/>
      <c r="Q42" s="11"/>
      <c r="R42" s="11"/>
      <c r="S42" s="11"/>
      <c r="T42" s="11"/>
      <c r="U42" s="11"/>
      <c r="V42" s="11"/>
      <c r="W42" s="11"/>
      <c r="X42" s="11"/>
      <c r="Y42" s="11"/>
      <c r="Z42" s="11"/>
    </row>
    <row r="43" spans="1:26" customFormat="1" ht="27" customHeight="1">
      <c r="A43" s="37">
        <v>29</v>
      </c>
      <c r="B43" s="4" t="s">
        <v>37</v>
      </c>
      <c r="C43" s="5" t="s">
        <v>92</v>
      </c>
      <c r="D43" s="18" t="s">
        <v>8</v>
      </c>
      <c r="E43" s="19">
        <v>6366</v>
      </c>
      <c r="F43" s="39">
        <f>4+2+2+6</f>
        <v>14</v>
      </c>
      <c r="G43" s="61">
        <v>89124</v>
      </c>
      <c r="H43" s="11"/>
      <c r="I43" s="1"/>
      <c r="J43" s="12"/>
      <c r="K43" s="13"/>
      <c r="L43" s="14"/>
      <c r="M43" s="15"/>
      <c r="N43" s="16"/>
      <c r="O43" s="17"/>
      <c r="P43" s="11"/>
      <c r="Q43" s="11"/>
      <c r="R43" s="11"/>
      <c r="S43" s="11"/>
      <c r="T43" s="11"/>
      <c r="U43" s="11"/>
      <c r="V43" s="11"/>
      <c r="W43" s="11"/>
      <c r="X43" s="11"/>
      <c r="Y43" s="11"/>
      <c r="Z43" s="11"/>
    </row>
    <row r="44" spans="1:26" customFormat="1" ht="30" customHeight="1">
      <c r="A44" s="37">
        <v>30</v>
      </c>
      <c r="B44" s="4" t="s">
        <v>37</v>
      </c>
      <c r="C44" s="5" t="s">
        <v>93</v>
      </c>
      <c r="D44" s="18" t="s">
        <v>5</v>
      </c>
      <c r="E44" s="19">
        <v>389</v>
      </c>
      <c r="F44" s="39">
        <v>6</v>
      </c>
      <c r="G44" s="61">
        <v>2334</v>
      </c>
      <c r="H44" s="11"/>
      <c r="I44" s="1"/>
      <c r="J44" s="12"/>
      <c r="K44" s="13"/>
      <c r="L44" s="14"/>
      <c r="M44" s="15"/>
      <c r="N44" s="16"/>
      <c r="O44" s="17"/>
      <c r="P44" s="11"/>
      <c r="Q44" s="11"/>
      <c r="R44" s="11"/>
      <c r="S44" s="11"/>
      <c r="T44" s="11"/>
      <c r="U44" s="11"/>
      <c r="V44" s="11"/>
      <c r="W44" s="11"/>
      <c r="X44" s="11"/>
      <c r="Y44" s="11"/>
      <c r="Z44" s="11"/>
    </row>
    <row r="45" spans="1:26" customFormat="1" ht="25.5">
      <c r="A45" s="37">
        <v>31</v>
      </c>
      <c r="B45" s="4" t="s">
        <v>37</v>
      </c>
      <c r="C45" s="5" t="s">
        <v>94</v>
      </c>
      <c r="D45" s="18" t="s">
        <v>5</v>
      </c>
      <c r="E45" s="19">
        <v>187</v>
      </c>
      <c r="F45" s="39">
        <f>12+18+6+54+6+18+18+24</f>
        <v>156</v>
      </c>
      <c r="G45" s="61">
        <v>29172</v>
      </c>
      <c r="H45" s="11"/>
      <c r="I45" s="1"/>
      <c r="J45" s="12"/>
      <c r="K45" s="13"/>
      <c r="L45" s="14"/>
      <c r="M45" s="15"/>
      <c r="N45" s="16"/>
      <c r="O45" s="17"/>
      <c r="P45" s="11"/>
      <c r="Q45" s="11"/>
      <c r="R45" s="11"/>
      <c r="S45" s="11"/>
      <c r="T45" s="11"/>
      <c r="U45" s="11"/>
      <c r="V45" s="11"/>
      <c r="W45" s="11"/>
      <c r="X45" s="11"/>
      <c r="Y45" s="11"/>
      <c r="Z45" s="11"/>
    </row>
    <row r="46" spans="1:26" customFormat="1" ht="25.5">
      <c r="A46" s="37">
        <v>32</v>
      </c>
      <c r="B46" s="4" t="s">
        <v>37</v>
      </c>
      <c r="C46" s="5" t="s">
        <v>95</v>
      </c>
      <c r="D46" s="18" t="s">
        <v>96</v>
      </c>
      <c r="E46" s="19">
        <v>238</v>
      </c>
      <c r="F46" s="39">
        <v>500</v>
      </c>
      <c r="G46" s="61">
        <v>119000</v>
      </c>
      <c r="H46" s="11"/>
      <c r="I46" s="1"/>
      <c r="J46" s="12"/>
      <c r="K46" s="13"/>
      <c r="L46" s="14"/>
      <c r="M46" s="15"/>
      <c r="N46" s="16"/>
      <c r="O46" s="17"/>
      <c r="P46" s="11"/>
      <c r="Q46" s="11"/>
      <c r="R46" s="11"/>
      <c r="S46" s="11"/>
      <c r="T46" s="11"/>
      <c r="U46" s="11"/>
      <c r="V46" s="11"/>
      <c r="W46" s="11"/>
      <c r="X46" s="11"/>
      <c r="Y46" s="11"/>
      <c r="Z46" s="11"/>
    </row>
    <row r="47" spans="1:26" customFormat="1">
      <c r="A47" s="37">
        <v>33</v>
      </c>
      <c r="B47" s="4" t="s">
        <v>37</v>
      </c>
      <c r="C47" s="5" t="s">
        <v>98</v>
      </c>
      <c r="D47" s="18" t="s">
        <v>42</v>
      </c>
      <c r="E47" s="19">
        <v>214</v>
      </c>
      <c r="F47" s="39">
        <f>2+6+3+3+12+1+7+13+1+4+10+4+4+10+20</f>
        <v>100</v>
      </c>
      <c r="G47" s="61">
        <v>21400</v>
      </c>
      <c r="H47" s="11"/>
      <c r="I47" s="1"/>
      <c r="J47" s="12"/>
      <c r="K47" s="13"/>
      <c r="L47" s="14"/>
      <c r="M47" s="15"/>
      <c r="N47" s="16"/>
      <c r="O47" s="17"/>
      <c r="P47" s="11"/>
      <c r="Q47" s="11"/>
      <c r="R47" s="11"/>
      <c r="S47" s="11"/>
      <c r="T47" s="11"/>
      <c r="U47" s="11"/>
      <c r="V47" s="11"/>
      <c r="W47" s="11"/>
      <c r="X47" s="11"/>
      <c r="Y47" s="11"/>
      <c r="Z47" s="11"/>
    </row>
    <row r="48" spans="1:26" customFormat="1">
      <c r="A48" s="37">
        <v>34</v>
      </c>
      <c r="B48" s="4" t="s">
        <v>37</v>
      </c>
      <c r="C48" s="5" t="s">
        <v>99</v>
      </c>
      <c r="D48" s="18" t="s">
        <v>42</v>
      </c>
      <c r="E48" s="19">
        <v>477</v>
      </c>
      <c r="F48" s="39">
        <f>2+6+3+3+12+1+7+13+1+4+10+4+4+10+20</f>
        <v>100</v>
      </c>
      <c r="G48" s="61">
        <v>47700</v>
      </c>
      <c r="H48" s="11"/>
      <c r="I48" s="1"/>
      <c r="J48" s="12"/>
      <c r="K48" s="13"/>
      <c r="L48" s="14"/>
      <c r="M48" s="15"/>
      <c r="N48" s="16"/>
      <c r="O48" s="17"/>
      <c r="P48" s="11"/>
      <c r="Q48" s="11"/>
      <c r="R48" s="11"/>
      <c r="S48" s="11"/>
      <c r="T48" s="11"/>
      <c r="U48" s="11"/>
      <c r="V48" s="11"/>
      <c r="W48" s="11"/>
      <c r="X48" s="11"/>
      <c r="Y48" s="11"/>
      <c r="Z48" s="11"/>
    </row>
    <row r="49" spans="1:26" customFormat="1">
      <c r="A49" s="37">
        <v>35</v>
      </c>
      <c r="B49" s="4" t="s">
        <v>37</v>
      </c>
      <c r="C49" s="5" t="s">
        <v>97</v>
      </c>
      <c r="D49" s="18" t="s">
        <v>5</v>
      </c>
      <c r="E49" s="19">
        <v>59</v>
      </c>
      <c r="F49" s="39">
        <f>55+40+48+46</f>
        <v>189</v>
      </c>
      <c r="G49" s="61">
        <v>11151</v>
      </c>
      <c r="H49" s="11"/>
      <c r="I49" s="1"/>
      <c r="J49" s="12"/>
      <c r="K49" s="13"/>
      <c r="L49" s="14"/>
      <c r="M49" s="15"/>
      <c r="N49" s="16"/>
      <c r="O49" s="17"/>
      <c r="P49" s="11"/>
      <c r="Q49" s="11"/>
      <c r="R49" s="11"/>
      <c r="S49" s="11"/>
      <c r="T49" s="11"/>
      <c r="U49" s="11"/>
      <c r="V49" s="11"/>
      <c r="W49" s="11"/>
      <c r="X49" s="11"/>
      <c r="Y49" s="11"/>
      <c r="Z49" s="11"/>
    </row>
    <row r="50" spans="1:26" customFormat="1">
      <c r="A50" s="37">
        <v>36</v>
      </c>
      <c r="B50" s="4" t="s">
        <v>37</v>
      </c>
      <c r="C50" s="5" t="s">
        <v>100</v>
      </c>
      <c r="D50" s="18"/>
      <c r="E50" s="19"/>
      <c r="F50" s="39"/>
      <c r="G50" s="61">
        <v>0</v>
      </c>
      <c r="H50" s="11"/>
      <c r="I50" s="1"/>
      <c r="J50" s="12"/>
      <c r="K50" s="13"/>
      <c r="L50" s="14"/>
      <c r="M50" s="15"/>
      <c r="N50" s="16"/>
      <c r="O50" s="17"/>
      <c r="P50" s="11"/>
      <c r="Q50" s="11"/>
      <c r="R50" s="11"/>
      <c r="S50" s="11"/>
      <c r="T50" s="11"/>
      <c r="U50" s="11"/>
      <c r="V50" s="11"/>
      <c r="W50" s="11"/>
      <c r="X50" s="11"/>
      <c r="Y50" s="11"/>
      <c r="Z50" s="11"/>
    </row>
    <row r="51" spans="1:26" customFormat="1">
      <c r="A51" s="37"/>
      <c r="B51" s="4"/>
      <c r="C51" s="5" t="s">
        <v>48</v>
      </c>
      <c r="D51" s="18" t="s">
        <v>16</v>
      </c>
      <c r="E51" s="19">
        <v>101</v>
      </c>
      <c r="F51" s="39">
        <f>33+53+56+62+30+52+32+47+50</f>
        <v>415</v>
      </c>
      <c r="G51" s="61">
        <v>41915</v>
      </c>
      <c r="H51" s="11"/>
      <c r="I51" s="1"/>
      <c r="J51" s="12"/>
      <c r="K51" s="13"/>
      <c r="L51" s="14"/>
      <c r="M51" s="15"/>
      <c r="N51" s="16"/>
      <c r="O51" s="17"/>
      <c r="P51" s="11"/>
      <c r="Q51" s="11"/>
      <c r="R51" s="11"/>
      <c r="S51" s="11"/>
      <c r="T51" s="11"/>
      <c r="U51" s="11"/>
      <c r="V51" s="11"/>
      <c r="W51" s="11"/>
      <c r="X51" s="11"/>
      <c r="Y51" s="11"/>
      <c r="Z51" s="11"/>
    </row>
    <row r="52" spans="1:26" customFormat="1">
      <c r="A52" s="37"/>
      <c r="B52" s="4"/>
      <c r="C52" s="5" t="s">
        <v>47</v>
      </c>
      <c r="D52" s="18" t="s">
        <v>16</v>
      </c>
      <c r="E52" s="19">
        <v>101</v>
      </c>
      <c r="F52" s="39">
        <f>7+73+4+58+4+73+10+65+50</f>
        <v>344</v>
      </c>
      <c r="G52" s="61">
        <v>34744</v>
      </c>
      <c r="H52" s="11"/>
      <c r="I52" s="1"/>
      <c r="J52" s="12"/>
      <c r="K52" s="13"/>
      <c r="L52" s="14"/>
      <c r="M52" s="15"/>
      <c r="N52" s="16"/>
      <c r="O52" s="17"/>
      <c r="P52" s="11"/>
      <c r="Q52" s="11"/>
      <c r="R52" s="11"/>
      <c r="S52" s="11"/>
      <c r="T52" s="11"/>
      <c r="U52" s="11"/>
      <c r="V52" s="11"/>
      <c r="W52" s="11"/>
      <c r="X52" s="11"/>
      <c r="Y52" s="11"/>
      <c r="Z52" s="11"/>
    </row>
    <row r="53" spans="1:26" customFormat="1">
      <c r="A53" s="37"/>
      <c r="B53" s="4"/>
      <c r="C53" s="5" t="s">
        <v>38</v>
      </c>
      <c r="D53" s="18" t="s">
        <v>16</v>
      </c>
      <c r="E53" s="19">
        <v>100</v>
      </c>
      <c r="F53" s="39">
        <f>16+8+8+24+15</f>
        <v>71</v>
      </c>
      <c r="G53" s="61">
        <v>7100</v>
      </c>
      <c r="H53" s="11"/>
      <c r="I53" s="1"/>
      <c r="J53" s="12"/>
      <c r="K53" s="13"/>
      <c r="L53" s="14"/>
      <c r="M53" s="15"/>
      <c r="N53" s="16"/>
      <c r="O53" s="17"/>
      <c r="P53" s="11"/>
      <c r="Q53" s="11"/>
      <c r="R53" s="11"/>
      <c r="S53" s="11"/>
      <c r="T53" s="11"/>
      <c r="U53" s="11"/>
      <c r="V53" s="11"/>
      <c r="W53" s="11"/>
      <c r="X53" s="11"/>
      <c r="Y53" s="11"/>
      <c r="Z53" s="11"/>
    </row>
    <row r="54" spans="1:26" customFormat="1">
      <c r="A54" s="37"/>
      <c r="B54" s="4"/>
      <c r="C54" s="5" t="s">
        <v>39</v>
      </c>
      <c r="D54" s="18" t="s">
        <v>16</v>
      </c>
      <c r="E54" s="19">
        <v>100</v>
      </c>
      <c r="F54" s="39">
        <f>35+4+56+32+34+35</f>
        <v>196</v>
      </c>
      <c r="G54" s="61">
        <v>19600</v>
      </c>
      <c r="H54" s="11"/>
      <c r="I54" s="1"/>
      <c r="J54" s="12"/>
      <c r="K54" s="13"/>
      <c r="L54" s="14"/>
      <c r="M54" s="15"/>
      <c r="N54" s="16"/>
      <c r="O54" s="17"/>
      <c r="P54" s="11"/>
      <c r="Q54" s="11"/>
      <c r="R54" s="11"/>
      <c r="S54" s="11"/>
      <c r="T54" s="11"/>
      <c r="U54" s="11"/>
      <c r="V54" s="11"/>
      <c r="W54" s="11"/>
      <c r="X54" s="11"/>
      <c r="Y54" s="11"/>
      <c r="Z54" s="11"/>
    </row>
    <row r="55" spans="1:26" customFormat="1">
      <c r="A55" s="37"/>
      <c r="B55" s="4"/>
      <c r="C55" s="5" t="s">
        <v>40</v>
      </c>
      <c r="D55" s="18" t="s">
        <v>16</v>
      </c>
      <c r="E55" s="19">
        <v>98</v>
      </c>
      <c r="F55" s="39">
        <f>16+35+5+78+8+63+62+8+33+78+24+33+70+65</f>
        <v>578</v>
      </c>
      <c r="G55" s="61">
        <v>56644</v>
      </c>
      <c r="H55" s="11"/>
      <c r="I55" s="1"/>
      <c r="J55" s="12"/>
      <c r="K55" s="13"/>
      <c r="L55" s="14"/>
      <c r="M55" s="15"/>
      <c r="N55" s="16"/>
      <c r="O55" s="17"/>
      <c r="P55" s="11"/>
      <c r="Q55" s="11"/>
      <c r="R55" s="11"/>
      <c r="S55" s="11"/>
      <c r="T55" s="11"/>
      <c r="U55" s="11"/>
      <c r="V55" s="11"/>
      <c r="W55" s="11"/>
      <c r="X55" s="11"/>
      <c r="Y55" s="11"/>
      <c r="Z55" s="11"/>
    </row>
    <row r="56" spans="1:26" customFormat="1">
      <c r="A56" s="37"/>
      <c r="B56" s="4"/>
      <c r="C56" s="5" t="s">
        <v>41</v>
      </c>
      <c r="D56" s="18" t="s">
        <v>16</v>
      </c>
      <c r="E56" s="19">
        <v>98</v>
      </c>
      <c r="F56" s="39">
        <f>20+10+10+30+20</f>
        <v>90</v>
      </c>
      <c r="G56" s="61">
        <v>8820</v>
      </c>
      <c r="H56" s="11"/>
      <c r="I56" s="1"/>
      <c r="J56" s="12"/>
      <c r="K56" s="13"/>
      <c r="L56" s="14"/>
      <c r="M56" s="15"/>
      <c r="N56" s="16"/>
      <c r="O56" s="17"/>
      <c r="P56" s="11"/>
      <c r="Q56" s="11"/>
      <c r="R56" s="11"/>
      <c r="S56" s="11"/>
      <c r="T56" s="11"/>
      <c r="U56" s="11"/>
      <c r="V56" s="11"/>
      <c r="W56" s="11"/>
      <c r="X56" s="11"/>
      <c r="Y56" s="11"/>
      <c r="Z56" s="11"/>
    </row>
    <row r="57" spans="1:26" customFormat="1" ht="25.5">
      <c r="A57" s="37">
        <v>37</v>
      </c>
      <c r="B57" s="4" t="s">
        <v>37</v>
      </c>
      <c r="C57" s="5" t="s">
        <v>101</v>
      </c>
      <c r="D57" s="18" t="s">
        <v>85</v>
      </c>
      <c r="E57" s="19">
        <v>2577</v>
      </c>
      <c r="F57" s="39">
        <f>4+2+2+6</f>
        <v>14</v>
      </c>
      <c r="G57" s="61">
        <v>36078</v>
      </c>
      <c r="H57" s="11"/>
      <c r="I57" s="1"/>
      <c r="J57" s="12"/>
      <c r="K57" s="13"/>
      <c r="L57" s="14"/>
      <c r="M57" s="15"/>
      <c r="N57" s="16"/>
      <c r="O57" s="17"/>
      <c r="P57" s="11"/>
      <c r="Q57" s="11"/>
      <c r="R57" s="11"/>
      <c r="S57" s="11"/>
      <c r="T57" s="11"/>
      <c r="U57" s="11"/>
      <c r="V57" s="11"/>
      <c r="W57" s="11"/>
      <c r="X57" s="11"/>
      <c r="Y57" s="11"/>
      <c r="Z57" s="11"/>
    </row>
    <row r="58" spans="1:26" customFormat="1" ht="25.5">
      <c r="A58" s="37">
        <v>38</v>
      </c>
      <c r="B58" s="4" t="s">
        <v>37</v>
      </c>
      <c r="C58" s="5" t="s">
        <v>102</v>
      </c>
      <c r="D58" s="18" t="s">
        <v>13</v>
      </c>
      <c r="E58" s="19">
        <v>82.097999999999999</v>
      </c>
      <c r="F58" s="39">
        <v>9550</v>
      </c>
      <c r="G58" s="61">
        <v>784035.9</v>
      </c>
      <c r="H58" s="11"/>
      <c r="I58" s="1"/>
      <c r="J58" s="12"/>
      <c r="K58" s="13"/>
      <c r="L58" s="14"/>
      <c r="M58" s="15"/>
      <c r="N58" s="16"/>
      <c r="O58" s="17"/>
      <c r="P58" s="11"/>
      <c r="Q58" s="11"/>
      <c r="R58" s="11"/>
      <c r="S58" s="11"/>
      <c r="T58" s="11"/>
      <c r="U58" s="11"/>
      <c r="V58" s="11"/>
      <c r="W58" s="11"/>
      <c r="X58" s="11"/>
      <c r="Y58" s="11"/>
      <c r="Z58" s="11"/>
    </row>
    <row r="59" spans="1:26" customFormat="1" ht="25.5">
      <c r="A59" s="37">
        <v>39</v>
      </c>
      <c r="B59" s="4" t="s">
        <v>37</v>
      </c>
      <c r="C59" s="5" t="s">
        <v>103</v>
      </c>
      <c r="D59" s="18" t="s">
        <v>13</v>
      </c>
      <c r="E59" s="19">
        <v>111.592</v>
      </c>
      <c r="F59" s="39">
        <v>33790</v>
      </c>
      <c r="G59" s="61">
        <v>3770693.68</v>
      </c>
      <c r="H59" s="11"/>
      <c r="I59" s="1"/>
      <c r="J59" s="12"/>
      <c r="K59" s="13"/>
      <c r="L59" s="14"/>
      <c r="M59" s="15"/>
      <c r="N59" s="16"/>
      <c r="O59" s="17"/>
      <c r="P59" s="11"/>
      <c r="Q59" s="11"/>
      <c r="R59" s="11"/>
      <c r="S59" s="11"/>
      <c r="T59" s="11"/>
      <c r="U59" s="11"/>
      <c r="V59" s="11"/>
      <c r="W59" s="11"/>
      <c r="X59" s="11"/>
      <c r="Y59" s="11"/>
      <c r="Z59" s="11"/>
    </row>
    <row r="60" spans="1:26" customFormat="1" ht="25.5">
      <c r="A60" s="37">
        <v>40</v>
      </c>
      <c r="B60" s="4" t="s">
        <v>37</v>
      </c>
      <c r="C60" s="5" t="s">
        <v>104</v>
      </c>
      <c r="D60" s="18" t="s">
        <v>13</v>
      </c>
      <c r="E60" s="19">
        <v>220.434</v>
      </c>
      <c r="F60" s="39">
        <v>950</v>
      </c>
      <c r="G60" s="61">
        <v>209412.3</v>
      </c>
      <c r="H60" s="11"/>
      <c r="I60" s="1"/>
      <c r="J60" s="12"/>
      <c r="K60" s="13"/>
      <c r="L60" s="14"/>
      <c r="M60" s="15"/>
      <c r="N60" s="16"/>
      <c r="O60" s="17"/>
      <c r="P60" s="11"/>
      <c r="Q60" s="11"/>
      <c r="R60" s="11"/>
      <c r="S60" s="11"/>
      <c r="T60" s="11"/>
      <c r="U60" s="11"/>
      <c r="V60" s="11"/>
      <c r="W60" s="11"/>
      <c r="X60" s="11"/>
      <c r="Y60" s="11"/>
      <c r="Z60" s="11"/>
    </row>
    <row r="61" spans="1:26" customFormat="1" ht="25.5">
      <c r="A61" s="37">
        <v>41</v>
      </c>
      <c r="B61" s="4" t="s">
        <v>37</v>
      </c>
      <c r="C61" s="5" t="s">
        <v>105</v>
      </c>
      <c r="D61" s="18" t="s">
        <v>13</v>
      </c>
      <c r="E61" s="18">
        <v>436.06599999999997</v>
      </c>
      <c r="F61" s="39">
        <v>360</v>
      </c>
      <c r="G61" s="61">
        <v>156983.75999999998</v>
      </c>
      <c r="H61" s="11"/>
      <c r="I61" s="1"/>
      <c r="J61" s="12"/>
      <c r="K61" s="13"/>
      <c r="L61" s="14"/>
      <c r="M61" s="15"/>
      <c r="N61" s="16"/>
      <c r="O61" s="17"/>
      <c r="P61" s="11"/>
      <c r="Q61" s="11"/>
      <c r="R61" s="11"/>
      <c r="S61" s="11"/>
      <c r="T61" s="11"/>
      <c r="U61" s="11"/>
      <c r="V61" s="11"/>
      <c r="W61" s="11"/>
      <c r="X61" s="11"/>
      <c r="Y61" s="11"/>
      <c r="Z61" s="11"/>
    </row>
    <row r="62" spans="1:26" customFormat="1" ht="25.5">
      <c r="A62" s="37">
        <v>42</v>
      </c>
      <c r="B62" s="4" t="s">
        <v>37</v>
      </c>
      <c r="C62" s="5" t="s">
        <v>106</v>
      </c>
      <c r="D62" s="18" t="s">
        <v>5</v>
      </c>
      <c r="E62" s="19">
        <v>24329</v>
      </c>
      <c r="F62" s="39">
        <v>4</v>
      </c>
      <c r="G62" s="61">
        <v>97316</v>
      </c>
      <c r="H62" s="11"/>
      <c r="I62" s="1"/>
      <c r="J62" s="12"/>
      <c r="K62" s="13"/>
      <c r="L62" s="14"/>
      <c r="M62" s="15"/>
      <c r="N62" s="16"/>
      <c r="O62" s="17"/>
      <c r="P62" s="11"/>
      <c r="Q62" s="11"/>
      <c r="R62" s="11"/>
      <c r="S62" s="11"/>
      <c r="T62" s="11"/>
      <c r="U62" s="11"/>
      <c r="V62" s="11"/>
      <c r="W62" s="11"/>
      <c r="X62" s="11"/>
      <c r="Y62" s="11"/>
      <c r="Z62" s="11"/>
    </row>
    <row r="63" spans="1:26" customFormat="1" ht="25.5">
      <c r="A63" s="37">
        <v>43</v>
      </c>
      <c r="B63" s="4" t="s">
        <v>37</v>
      </c>
      <c r="C63" s="5" t="s">
        <v>107</v>
      </c>
      <c r="D63" s="18" t="s">
        <v>5</v>
      </c>
      <c r="E63" s="19">
        <v>29830</v>
      </c>
      <c r="F63" s="39">
        <v>7</v>
      </c>
      <c r="G63" s="61">
        <v>208810</v>
      </c>
      <c r="H63" s="11"/>
      <c r="I63" s="1"/>
      <c r="J63" s="12"/>
      <c r="K63" s="13"/>
      <c r="L63" s="14"/>
      <c r="M63" s="15"/>
      <c r="N63" s="16"/>
      <c r="O63" s="17"/>
      <c r="P63" s="11"/>
      <c r="Q63" s="11"/>
      <c r="R63" s="11"/>
      <c r="S63" s="11"/>
      <c r="T63" s="11"/>
      <c r="U63" s="11"/>
      <c r="V63" s="11"/>
      <c r="W63" s="11"/>
      <c r="X63" s="11"/>
      <c r="Y63" s="11"/>
      <c r="Z63" s="11"/>
    </row>
    <row r="64" spans="1:26" customFormat="1" ht="25.5">
      <c r="A64" s="37">
        <v>44</v>
      </c>
      <c r="B64" s="4" t="s">
        <v>37</v>
      </c>
      <c r="C64" s="5" t="s">
        <v>108</v>
      </c>
      <c r="D64" s="18" t="s">
        <v>5</v>
      </c>
      <c r="E64" s="19">
        <v>58883</v>
      </c>
      <c r="F64" s="39">
        <v>3</v>
      </c>
      <c r="G64" s="61">
        <v>176649</v>
      </c>
      <c r="H64" s="11"/>
      <c r="I64" s="1"/>
      <c r="J64" s="12"/>
      <c r="K64" s="13"/>
      <c r="L64" s="14"/>
      <c r="M64" s="15"/>
      <c r="N64" s="16"/>
      <c r="O64" s="17"/>
      <c r="P64" s="11"/>
      <c r="Q64" s="11"/>
      <c r="R64" s="11"/>
      <c r="S64" s="11"/>
      <c r="T64" s="11"/>
      <c r="U64" s="11"/>
      <c r="V64" s="11"/>
      <c r="W64" s="11"/>
      <c r="X64" s="11"/>
      <c r="Y64" s="11"/>
      <c r="Z64" s="11"/>
    </row>
    <row r="65" spans="1:26" customFormat="1" ht="63.75">
      <c r="A65" s="37">
        <v>45</v>
      </c>
      <c r="B65" s="4" t="s">
        <v>37</v>
      </c>
      <c r="C65" s="5" t="s">
        <v>109</v>
      </c>
      <c r="D65" s="18" t="s">
        <v>110</v>
      </c>
      <c r="E65" s="19">
        <v>497</v>
      </c>
      <c r="F65" s="39">
        <v>8</v>
      </c>
      <c r="G65" s="61">
        <v>3976</v>
      </c>
      <c r="H65" s="11"/>
      <c r="I65" s="1"/>
      <c r="J65" s="12"/>
      <c r="K65" s="13"/>
      <c r="L65" s="14"/>
      <c r="M65" s="15"/>
      <c r="N65" s="16"/>
      <c r="O65" s="17"/>
      <c r="P65" s="11"/>
      <c r="Q65" s="11"/>
      <c r="R65" s="11"/>
      <c r="S65" s="11"/>
      <c r="T65" s="11"/>
      <c r="U65" s="11"/>
      <c r="V65" s="11"/>
      <c r="W65" s="11"/>
      <c r="X65" s="11"/>
      <c r="Y65" s="11"/>
      <c r="Z65" s="11"/>
    </row>
    <row r="66" spans="1:26" customFormat="1" ht="51">
      <c r="A66" s="37">
        <v>46</v>
      </c>
      <c r="B66" s="4" t="s">
        <v>37</v>
      </c>
      <c r="C66" s="5" t="s">
        <v>112</v>
      </c>
      <c r="D66" s="18" t="s">
        <v>110</v>
      </c>
      <c r="E66" s="19">
        <v>3201</v>
      </c>
      <c r="F66" s="39">
        <v>4</v>
      </c>
      <c r="G66" s="61">
        <v>12804</v>
      </c>
      <c r="H66" s="11"/>
      <c r="I66" s="1"/>
      <c r="J66" s="12"/>
      <c r="K66" s="13"/>
      <c r="L66" s="14"/>
      <c r="M66" s="15"/>
      <c r="N66" s="16"/>
      <c r="O66" s="17"/>
      <c r="P66" s="11"/>
      <c r="Q66" s="11"/>
      <c r="R66" s="11"/>
      <c r="S66" s="11"/>
      <c r="T66" s="11"/>
      <c r="U66" s="11"/>
      <c r="V66" s="11"/>
      <c r="W66" s="11"/>
      <c r="X66" s="11"/>
      <c r="Y66" s="11"/>
      <c r="Z66" s="11"/>
    </row>
    <row r="67" spans="1:26" customFormat="1" ht="25.5">
      <c r="A67" s="37">
        <v>47</v>
      </c>
      <c r="B67" s="4" t="s">
        <v>37</v>
      </c>
      <c r="C67" s="5" t="s">
        <v>111</v>
      </c>
      <c r="D67" s="18" t="s">
        <v>85</v>
      </c>
      <c r="E67" s="19">
        <v>377</v>
      </c>
      <c r="F67" s="39">
        <f>20+29+13+15</f>
        <v>77</v>
      </c>
      <c r="G67" s="61">
        <v>29029</v>
      </c>
      <c r="H67" s="11"/>
      <c r="I67" s="1"/>
      <c r="J67" s="12"/>
      <c r="K67" s="13"/>
      <c r="L67" s="14"/>
      <c r="M67" s="15"/>
      <c r="N67" s="16"/>
      <c r="O67" s="17"/>
      <c r="P67" s="11"/>
      <c r="Q67" s="11"/>
      <c r="R67" s="11"/>
      <c r="S67" s="11"/>
      <c r="T67" s="11"/>
      <c r="U67" s="11"/>
      <c r="V67" s="11"/>
      <c r="W67" s="11"/>
      <c r="X67" s="11"/>
      <c r="Y67" s="11"/>
      <c r="Z67" s="11"/>
    </row>
    <row r="68" spans="1:26" customFormat="1" ht="25.5">
      <c r="A68" s="37">
        <v>48</v>
      </c>
      <c r="B68" s="4" t="s">
        <v>37</v>
      </c>
      <c r="C68" s="5" t="s">
        <v>113</v>
      </c>
      <c r="D68" s="18" t="s">
        <v>85</v>
      </c>
      <c r="E68" s="19">
        <v>1482</v>
      </c>
      <c r="F68" s="39">
        <f>20+25+13+10</f>
        <v>68</v>
      </c>
      <c r="G68" s="61">
        <v>100776</v>
      </c>
      <c r="H68" s="11"/>
      <c r="I68" s="1"/>
      <c r="J68" s="12"/>
      <c r="K68" s="13"/>
      <c r="L68" s="14"/>
      <c r="M68" s="15"/>
      <c r="N68" s="16"/>
      <c r="O68" s="17"/>
      <c r="P68" s="11"/>
      <c r="Q68" s="11"/>
      <c r="R68" s="11"/>
      <c r="S68" s="11"/>
      <c r="T68" s="11"/>
      <c r="U68" s="11"/>
      <c r="V68" s="11"/>
      <c r="W68" s="11"/>
      <c r="X68" s="11"/>
      <c r="Y68" s="11"/>
      <c r="Z68" s="11"/>
    </row>
    <row r="69" spans="1:26" customFormat="1">
      <c r="A69" s="37">
        <v>49</v>
      </c>
      <c r="B69" s="4" t="s">
        <v>37</v>
      </c>
      <c r="C69" s="5" t="s">
        <v>67</v>
      </c>
      <c r="D69" s="18" t="s">
        <v>43</v>
      </c>
      <c r="E69" s="19">
        <v>422</v>
      </c>
      <c r="F69" s="39">
        <f>4+13+4+11+4+9+7+4+12+12+16+18+16</f>
        <v>130</v>
      </c>
      <c r="G69" s="61">
        <v>54860</v>
      </c>
      <c r="H69" s="11"/>
      <c r="I69" s="1"/>
      <c r="J69" s="12"/>
      <c r="K69" s="13"/>
      <c r="L69" s="14"/>
      <c r="M69" s="15"/>
      <c r="N69" s="16"/>
      <c r="O69" s="17"/>
      <c r="P69" s="11"/>
      <c r="Q69" s="11"/>
      <c r="R69" s="11"/>
      <c r="S69" s="11"/>
      <c r="T69" s="11"/>
      <c r="U69" s="11"/>
      <c r="V69" s="11"/>
      <c r="W69" s="11"/>
      <c r="X69" s="11"/>
      <c r="Y69" s="11"/>
      <c r="Z69" s="11"/>
    </row>
    <row r="70" spans="1:26" customFormat="1">
      <c r="A70" s="37">
        <v>50</v>
      </c>
      <c r="B70" s="4" t="s">
        <v>37</v>
      </c>
      <c r="C70" s="5" t="s">
        <v>84</v>
      </c>
      <c r="D70" s="18" t="s">
        <v>85</v>
      </c>
      <c r="E70" s="19">
        <v>45</v>
      </c>
      <c r="F70" s="39">
        <v>15</v>
      </c>
      <c r="G70" s="61">
        <v>675</v>
      </c>
      <c r="H70" s="11"/>
      <c r="I70" s="1"/>
      <c r="J70" s="12"/>
      <c r="K70" s="13"/>
      <c r="L70" s="14"/>
      <c r="M70" s="15"/>
      <c r="N70" s="16"/>
      <c r="O70" s="17"/>
      <c r="P70" s="11"/>
      <c r="Q70" s="11"/>
      <c r="R70" s="11"/>
      <c r="S70" s="11"/>
      <c r="T70" s="11"/>
      <c r="U70" s="11"/>
      <c r="V70" s="11"/>
      <c r="W70" s="11"/>
      <c r="X70" s="11"/>
      <c r="Y70" s="11"/>
      <c r="Z70" s="11"/>
    </row>
    <row r="71" spans="1:26" customFormat="1" ht="25.5">
      <c r="A71" s="37">
        <v>51</v>
      </c>
      <c r="B71" s="4" t="s">
        <v>37</v>
      </c>
      <c r="C71" s="5" t="s">
        <v>86</v>
      </c>
      <c r="D71" s="18" t="s">
        <v>85</v>
      </c>
      <c r="E71" s="19">
        <v>8</v>
      </c>
      <c r="F71" s="39">
        <v>85</v>
      </c>
      <c r="G71" s="61">
        <v>680</v>
      </c>
      <c r="H71" s="11"/>
      <c r="I71" s="1"/>
      <c r="J71" s="12"/>
      <c r="K71" s="13"/>
      <c r="L71" s="14"/>
      <c r="M71" s="15"/>
      <c r="N71" s="16"/>
      <c r="O71" s="17"/>
      <c r="P71" s="11"/>
      <c r="Q71" s="11"/>
      <c r="R71" s="11"/>
      <c r="S71" s="11"/>
      <c r="T71" s="11"/>
      <c r="U71" s="11"/>
      <c r="V71" s="11"/>
      <c r="W71" s="11"/>
      <c r="X71" s="11"/>
      <c r="Y71" s="11"/>
      <c r="Z71" s="11"/>
    </row>
    <row r="72" spans="1:26" customFormat="1">
      <c r="A72" s="37">
        <v>52</v>
      </c>
      <c r="B72" s="4" t="s">
        <v>37</v>
      </c>
      <c r="C72" s="5" t="s">
        <v>87</v>
      </c>
      <c r="D72" s="18" t="s">
        <v>88</v>
      </c>
      <c r="E72" s="19">
        <v>291</v>
      </c>
      <c r="F72" s="39">
        <v>40</v>
      </c>
      <c r="G72" s="61">
        <v>11640</v>
      </c>
      <c r="H72" s="11"/>
      <c r="I72" s="1"/>
      <c r="J72" s="12"/>
      <c r="K72" s="13"/>
      <c r="L72" s="14"/>
      <c r="M72" s="15"/>
      <c r="N72" s="16"/>
      <c r="O72" s="17"/>
      <c r="P72" s="11"/>
      <c r="Q72" s="11"/>
      <c r="R72" s="11"/>
      <c r="S72" s="11"/>
      <c r="T72" s="11"/>
      <c r="U72" s="11"/>
      <c r="V72" s="11"/>
      <c r="W72" s="11"/>
      <c r="X72" s="11"/>
      <c r="Y72" s="11"/>
      <c r="Z72" s="11"/>
    </row>
    <row r="73" spans="1:26" customFormat="1" ht="25.5">
      <c r="A73" s="37">
        <v>53</v>
      </c>
      <c r="B73" s="4" t="s">
        <v>37</v>
      </c>
      <c r="C73" s="5" t="s">
        <v>89</v>
      </c>
      <c r="D73" s="18" t="s">
        <v>88</v>
      </c>
      <c r="E73" s="19">
        <v>50</v>
      </c>
      <c r="F73" s="39">
        <v>110</v>
      </c>
      <c r="G73" s="61">
        <v>5500</v>
      </c>
      <c r="H73" s="11"/>
      <c r="I73" s="1"/>
      <c r="J73" s="12"/>
      <c r="K73" s="13"/>
      <c r="L73" s="14"/>
      <c r="M73" s="15"/>
      <c r="N73" s="16"/>
      <c r="O73" s="17"/>
      <c r="P73" s="11"/>
      <c r="Q73" s="11"/>
      <c r="R73" s="11"/>
      <c r="S73" s="11"/>
      <c r="T73" s="11"/>
      <c r="U73" s="11"/>
      <c r="V73" s="11"/>
      <c r="W73" s="11"/>
      <c r="X73" s="11"/>
      <c r="Y73" s="11"/>
      <c r="Z73" s="11"/>
    </row>
    <row r="74" spans="1:26" customFormat="1" ht="69" customHeight="1">
      <c r="A74" s="37">
        <v>54</v>
      </c>
      <c r="B74" s="4" t="s">
        <v>37</v>
      </c>
      <c r="C74" s="5" t="s">
        <v>114</v>
      </c>
      <c r="D74" s="18" t="s">
        <v>88</v>
      </c>
      <c r="E74" s="19">
        <v>1207</v>
      </c>
      <c r="F74" s="39">
        <v>184</v>
      </c>
      <c r="G74" s="61">
        <v>222088</v>
      </c>
      <c r="H74" s="11"/>
      <c r="I74" s="1"/>
      <c r="J74" s="12"/>
      <c r="K74" s="13"/>
      <c r="L74" s="14"/>
      <c r="M74" s="15"/>
      <c r="N74" s="16"/>
      <c r="O74" s="17"/>
      <c r="P74" s="11"/>
      <c r="Q74" s="11"/>
      <c r="R74" s="11"/>
      <c r="S74" s="11"/>
      <c r="T74" s="11"/>
      <c r="U74" s="11"/>
      <c r="V74" s="11"/>
      <c r="W74" s="11"/>
      <c r="X74" s="11"/>
      <c r="Y74" s="11"/>
      <c r="Z74" s="11"/>
    </row>
    <row r="75" spans="1:26" customFormat="1" ht="25.5">
      <c r="A75" s="37">
        <v>55</v>
      </c>
      <c r="B75" s="4" t="s">
        <v>37</v>
      </c>
      <c r="C75" s="5" t="s">
        <v>115</v>
      </c>
      <c r="D75" s="18" t="s">
        <v>8</v>
      </c>
      <c r="E75" s="19">
        <v>4666</v>
      </c>
      <c r="F75" s="39">
        <f>5+9+3+4</f>
        <v>21</v>
      </c>
      <c r="G75" s="61">
        <v>97986</v>
      </c>
      <c r="H75" s="11"/>
      <c r="I75" s="1"/>
      <c r="J75" s="12"/>
      <c r="K75" s="13"/>
      <c r="L75" s="14"/>
      <c r="M75" s="15"/>
      <c r="N75" s="16"/>
      <c r="O75" s="17"/>
      <c r="P75" s="11"/>
      <c r="Q75" s="11"/>
      <c r="R75" s="11"/>
      <c r="S75" s="11"/>
      <c r="T75" s="11"/>
      <c r="U75" s="11"/>
      <c r="V75" s="11"/>
      <c r="W75" s="11"/>
      <c r="X75" s="11"/>
      <c r="Y75" s="11"/>
      <c r="Z75" s="11"/>
    </row>
    <row r="76" spans="1:26" customFormat="1" ht="51">
      <c r="A76" s="37">
        <v>56</v>
      </c>
      <c r="B76" s="4" t="s">
        <v>37</v>
      </c>
      <c r="C76" s="5" t="s">
        <v>116</v>
      </c>
      <c r="D76" s="18" t="s">
        <v>8</v>
      </c>
      <c r="E76" s="19">
        <v>3182</v>
      </c>
      <c r="F76" s="39">
        <v>2</v>
      </c>
      <c r="G76" s="61">
        <v>6364</v>
      </c>
      <c r="H76" s="11"/>
      <c r="I76" s="1"/>
      <c r="J76" s="12"/>
      <c r="K76" s="13"/>
      <c r="L76" s="14"/>
      <c r="M76" s="15"/>
      <c r="N76" s="16"/>
      <c r="O76" s="17"/>
      <c r="P76" s="11"/>
      <c r="Q76" s="11"/>
      <c r="R76" s="11"/>
      <c r="S76" s="11"/>
      <c r="T76" s="11"/>
      <c r="U76" s="11"/>
      <c r="V76" s="11"/>
      <c r="W76" s="11"/>
      <c r="X76" s="11"/>
      <c r="Y76" s="11"/>
      <c r="Z76" s="11"/>
    </row>
    <row r="77" spans="1:26" customFormat="1" ht="25.5">
      <c r="A77" s="37">
        <v>57</v>
      </c>
      <c r="B77" s="4" t="s">
        <v>37</v>
      </c>
      <c r="C77" s="5" t="s">
        <v>117</v>
      </c>
      <c r="D77" s="18" t="s">
        <v>8</v>
      </c>
      <c r="E77" s="19">
        <v>6366</v>
      </c>
      <c r="F77" s="39">
        <f>4+2+2+6</f>
        <v>14</v>
      </c>
      <c r="G77" s="61">
        <v>89124</v>
      </c>
      <c r="H77" s="11"/>
      <c r="I77" s="1"/>
      <c r="J77" s="12"/>
      <c r="K77" s="13"/>
      <c r="L77" s="14"/>
      <c r="M77" s="15"/>
      <c r="N77" s="16"/>
      <c r="O77" s="17"/>
      <c r="P77" s="11"/>
      <c r="Q77" s="11"/>
      <c r="R77" s="11"/>
      <c r="S77" s="11"/>
      <c r="T77" s="11"/>
      <c r="U77" s="11"/>
      <c r="V77" s="11"/>
      <c r="W77" s="11"/>
      <c r="X77" s="11"/>
      <c r="Y77" s="11"/>
      <c r="Z77" s="11"/>
    </row>
    <row r="78" spans="1:26" customFormat="1" ht="14.25" hidden="1" customHeight="1">
      <c r="A78" s="37">
        <v>68</v>
      </c>
      <c r="B78" s="4" t="s">
        <v>37</v>
      </c>
      <c r="C78" s="5"/>
      <c r="D78" s="18" t="s">
        <v>43</v>
      </c>
      <c r="E78" s="19"/>
      <c r="F78" s="39"/>
      <c r="G78" s="61">
        <v>0</v>
      </c>
      <c r="H78" s="11"/>
      <c r="I78" s="1"/>
      <c r="J78" s="12"/>
      <c r="K78" s="13"/>
      <c r="L78" s="14"/>
      <c r="M78" s="15"/>
      <c r="N78" s="16"/>
      <c r="O78" s="17"/>
      <c r="P78" s="11"/>
      <c r="Q78" s="11"/>
      <c r="R78" s="11"/>
      <c r="S78" s="11"/>
      <c r="T78" s="11"/>
      <c r="U78" s="11"/>
      <c r="V78" s="11"/>
      <c r="W78" s="11"/>
      <c r="X78" s="11"/>
      <c r="Y78" s="11"/>
      <c r="Z78" s="11"/>
    </row>
    <row r="79" spans="1:26" customFormat="1" ht="27" customHeight="1">
      <c r="A79" s="37">
        <v>58</v>
      </c>
      <c r="B79" s="4" t="s">
        <v>37</v>
      </c>
      <c r="C79" s="5" t="s">
        <v>122</v>
      </c>
      <c r="D79" s="18" t="s">
        <v>5</v>
      </c>
      <c r="E79" s="19">
        <v>181</v>
      </c>
      <c r="F79" s="39">
        <f>13+4+12+12+18</f>
        <v>59</v>
      </c>
      <c r="G79" s="61">
        <v>10679</v>
      </c>
      <c r="H79" s="11"/>
      <c r="I79" s="1"/>
      <c r="J79" s="12"/>
      <c r="K79" s="13"/>
      <c r="L79" s="14"/>
      <c r="M79" s="15"/>
      <c r="N79" s="16"/>
      <c r="O79" s="17"/>
      <c r="P79" s="11"/>
      <c r="Q79" s="11"/>
      <c r="R79" s="11"/>
      <c r="S79" s="11"/>
      <c r="T79" s="11"/>
      <c r="U79" s="11"/>
      <c r="V79" s="11"/>
      <c r="W79" s="11"/>
      <c r="X79" s="11"/>
      <c r="Y79" s="11"/>
      <c r="Z79" s="11"/>
    </row>
    <row r="80" spans="1:26" customFormat="1" ht="21" customHeight="1">
      <c r="A80" s="37">
        <v>59</v>
      </c>
      <c r="B80" s="4" t="s">
        <v>37</v>
      </c>
      <c r="C80" s="5" t="s">
        <v>125</v>
      </c>
      <c r="D80" s="18" t="s">
        <v>16</v>
      </c>
      <c r="E80" s="19">
        <v>258</v>
      </c>
      <c r="F80" s="39">
        <f>35+6+10+58+16+30+12+37+44+50</f>
        <v>298</v>
      </c>
      <c r="G80" s="61">
        <v>76884</v>
      </c>
      <c r="H80" s="11"/>
      <c r="I80" s="1"/>
      <c r="J80" s="12"/>
      <c r="K80" s="13"/>
      <c r="L80" s="14"/>
      <c r="M80" s="15"/>
      <c r="N80" s="16"/>
      <c r="O80" s="17"/>
      <c r="P80" s="11"/>
      <c r="Q80" s="11"/>
      <c r="R80" s="11"/>
      <c r="S80" s="11"/>
      <c r="T80" s="11"/>
      <c r="U80" s="11"/>
      <c r="V80" s="11"/>
      <c r="W80" s="11"/>
      <c r="X80" s="11"/>
      <c r="Y80" s="11"/>
      <c r="Z80" s="11"/>
    </row>
    <row r="81" spans="1:26" customFormat="1" ht="21" customHeight="1">
      <c r="A81" s="37">
        <v>60</v>
      </c>
      <c r="B81" s="4" t="s">
        <v>37</v>
      </c>
      <c r="C81" s="5" t="s">
        <v>126</v>
      </c>
      <c r="D81" s="18" t="s">
        <v>43</v>
      </c>
      <c r="E81" s="19">
        <v>1152</v>
      </c>
      <c r="F81" s="39">
        <f>2+6</f>
        <v>8</v>
      </c>
      <c r="G81" s="61">
        <v>9216</v>
      </c>
      <c r="H81" s="11"/>
      <c r="I81" s="1"/>
      <c r="J81" s="12"/>
      <c r="K81" s="13"/>
      <c r="L81" s="14"/>
      <c r="M81" s="15"/>
      <c r="N81" s="16"/>
      <c r="O81" s="17"/>
      <c r="P81" s="11"/>
      <c r="Q81" s="11"/>
      <c r="R81" s="11"/>
      <c r="S81" s="11"/>
      <c r="T81" s="11"/>
      <c r="U81" s="11"/>
      <c r="V81" s="11"/>
      <c r="W81" s="11"/>
      <c r="X81" s="11"/>
      <c r="Y81" s="11"/>
      <c r="Z81" s="11"/>
    </row>
    <row r="82" spans="1:26" customFormat="1" ht="21" customHeight="1">
      <c r="A82" s="37">
        <v>61</v>
      </c>
      <c r="B82" s="4" t="s">
        <v>37</v>
      </c>
      <c r="C82" s="5" t="s">
        <v>128</v>
      </c>
      <c r="D82" s="18" t="s">
        <v>85</v>
      </c>
      <c r="E82" s="19">
        <v>679</v>
      </c>
      <c r="F82" s="39">
        <v>3</v>
      </c>
      <c r="G82" s="61">
        <v>2037</v>
      </c>
      <c r="H82" s="11"/>
      <c r="I82" s="1"/>
      <c r="J82" s="12"/>
      <c r="K82" s="13"/>
      <c r="L82" s="14"/>
      <c r="M82" s="15"/>
      <c r="N82" s="16"/>
      <c r="O82" s="17"/>
      <c r="P82" s="11"/>
      <c r="Q82" s="11"/>
      <c r="R82" s="11"/>
      <c r="S82" s="11"/>
      <c r="T82" s="11"/>
      <c r="U82" s="11"/>
      <c r="V82" s="11"/>
      <c r="W82" s="11"/>
      <c r="X82" s="11"/>
      <c r="Y82" s="11"/>
      <c r="Z82" s="11"/>
    </row>
    <row r="83" spans="1:26" customFormat="1" ht="25.5" customHeight="1">
      <c r="A83" s="37">
        <v>62</v>
      </c>
      <c r="B83" s="4" t="s">
        <v>37</v>
      </c>
      <c r="C83" s="5" t="s">
        <v>129</v>
      </c>
      <c r="D83" s="18" t="s">
        <v>85</v>
      </c>
      <c r="E83" s="19">
        <v>308</v>
      </c>
      <c r="F83" s="39">
        <v>4</v>
      </c>
      <c r="G83" s="61">
        <v>1232</v>
      </c>
      <c r="H83" s="11"/>
      <c r="I83" s="1"/>
      <c r="J83" s="12"/>
      <c r="K83" s="13"/>
      <c r="L83" s="14"/>
      <c r="M83" s="15"/>
      <c r="N83" s="16"/>
      <c r="O83" s="17"/>
      <c r="P83" s="11"/>
      <c r="Q83" s="11"/>
      <c r="R83" s="11"/>
      <c r="S83" s="11"/>
      <c r="T83" s="11"/>
      <c r="U83" s="11"/>
      <c r="V83" s="11"/>
      <c r="W83" s="11"/>
      <c r="X83" s="11"/>
      <c r="Y83" s="11"/>
      <c r="Z83" s="11"/>
    </row>
    <row r="84" spans="1:26" customFormat="1" ht="25.5" customHeight="1">
      <c r="A84" s="37">
        <v>63</v>
      </c>
      <c r="B84" s="4" t="s">
        <v>37</v>
      </c>
      <c r="C84" s="53" t="s">
        <v>160</v>
      </c>
      <c r="D84" s="18" t="s">
        <v>5</v>
      </c>
      <c r="E84" s="19">
        <v>5895</v>
      </c>
      <c r="F84" s="39">
        <v>3</v>
      </c>
      <c r="G84" s="61">
        <v>17685</v>
      </c>
      <c r="H84" s="11"/>
      <c r="I84" s="1"/>
      <c r="J84" s="12"/>
      <c r="K84" s="13"/>
      <c r="L84" s="14"/>
      <c r="M84" s="15"/>
      <c r="N84" s="16"/>
      <c r="O84" s="17"/>
      <c r="P84" s="11"/>
      <c r="Q84" s="11"/>
      <c r="R84" s="11"/>
      <c r="S84" s="11"/>
      <c r="T84" s="11"/>
      <c r="U84" s="11"/>
      <c r="V84" s="11"/>
      <c r="W84" s="11"/>
      <c r="X84" s="11"/>
      <c r="Y84" s="11"/>
      <c r="Z84" s="11"/>
    </row>
    <row r="85" spans="1:26" customFormat="1" ht="25.5" customHeight="1">
      <c r="A85" s="37">
        <v>64</v>
      </c>
      <c r="B85" s="4" t="s">
        <v>37</v>
      </c>
      <c r="C85" s="53" t="s">
        <v>161</v>
      </c>
      <c r="D85" s="18" t="s">
        <v>5</v>
      </c>
      <c r="E85" s="19">
        <v>1878</v>
      </c>
      <c r="F85" s="39">
        <v>3</v>
      </c>
      <c r="G85" s="61">
        <v>5634</v>
      </c>
      <c r="H85" s="11"/>
      <c r="I85" s="1"/>
      <c r="J85" s="12"/>
      <c r="K85" s="13"/>
      <c r="L85" s="14"/>
      <c r="M85" s="15"/>
      <c r="N85" s="16"/>
      <c r="O85" s="17"/>
      <c r="P85" s="11"/>
      <c r="Q85" s="11"/>
      <c r="R85" s="11"/>
      <c r="S85" s="11"/>
      <c r="T85" s="11"/>
      <c r="U85" s="11"/>
      <c r="V85" s="11"/>
      <c r="W85" s="11"/>
      <c r="X85" s="11"/>
      <c r="Y85" s="11"/>
      <c r="Z85" s="11"/>
    </row>
    <row r="86" spans="1:26" customFormat="1" ht="40.5" customHeight="1">
      <c r="A86" s="37">
        <v>65</v>
      </c>
      <c r="B86" s="4" t="s">
        <v>37</v>
      </c>
      <c r="C86" s="5" t="s">
        <v>91</v>
      </c>
      <c r="D86" s="18" t="s">
        <v>43</v>
      </c>
      <c r="E86" s="19">
        <v>177</v>
      </c>
      <c r="F86" s="39">
        <v>15</v>
      </c>
      <c r="G86" s="61">
        <v>2655</v>
      </c>
      <c r="H86" s="11"/>
      <c r="I86" s="1"/>
      <c r="J86" s="12"/>
      <c r="K86" s="13"/>
      <c r="L86" s="14"/>
      <c r="M86" s="15"/>
      <c r="N86" s="16"/>
      <c r="O86" s="17"/>
      <c r="P86" s="11"/>
      <c r="Q86" s="11"/>
      <c r="R86" s="11"/>
      <c r="S86" s="11"/>
      <c r="T86" s="11"/>
      <c r="U86" s="11"/>
      <c r="V86" s="11"/>
      <c r="W86" s="11"/>
      <c r="X86" s="11"/>
      <c r="Y86" s="11"/>
      <c r="Z86" s="11"/>
    </row>
    <row r="87" spans="1:26" customFormat="1">
      <c r="A87" s="37"/>
      <c r="B87" s="4"/>
      <c r="C87" s="64" t="s">
        <v>118</v>
      </c>
      <c r="D87" s="65"/>
      <c r="E87" s="65"/>
      <c r="F87" s="66"/>
      <c r="G87" s="59">
        <f>SUM(G35:G86)</f>
        <v>7226792.8049999997</v>
      </c>
      <c r="H87" s="11"/>
      <c r="I87" s="1"/>
      <c r="J87" s="12"/>
      <c r="K87" s="13"/>
      <c r="L87" s="14"/>
      <c r="M87" s="15"/>
      <c r="N87" s="16"/>
      <c r="O87" s="17"/>
      <c r="P87" s="11"/>
      <c r="Q87" s="11"/>
      <c r="R87" s="11"/>
      <c r="S87" s="11"/>
      <c r="T87" s="11"/>
      <c r="U87" s="11"/>
      <c r="V87" s="11"/>
      <c r="W87" s="11"/>
      <c r="X87" s="11"/>
      <c r="Y87" s="11"/>
      <c r="Z87" s="11"/>
    </row>
    <row r="88" spans="1:26" customFormat="1">
      <c r="A88" s="37"/>
      <c r="B88" s="4"/>
      <c r="C88" s="67" t="s">
        <v>119</v>
      </c>
      <c r="D88" s="68"/>
      <c r="E88" s="68"/>
      <c r="F88" s="69"/>
      <c r="G88" s="59">
        <f>G87+G33</f>
        <v>17199492.897</v>
      </c>
      <c r="H88" s="11"/>
      <c r="I88" s="1"/>
      <c r="J88" s="12"/>
      <c r="K88" s="13"/>
      <c r="L88" s="14"/>
      <c r="M88" s="15"/>
      <c r="N88" s="16"/>
      <c r="O88" s="17"/>
      <c r="P88" s="11"/>
      <c r="Q88" s="11"/>
      <c r="R88" s="11"/>
      <c r="S88" s="11"/>
      <c r="T88" s="11"/>
      <c r="U88" s="11"/>
      <c r="V88" s="11"/>
      <c r="W88" s="11"/>
      <c r="X88" s="11"/>
      <c r="Y88" s="11"/>
      <c r="Z88" s="11"/>
    </row>
    <row r="89" spans="1:26" customFormat="1">
      <c r="A89" s="37"/>
      <c r="B89" s="4"/>
      <c r="C89" s="70" t="s">
        <v>120</v>
      </c>
      <c r="D89" s="71"/>
      <c r="E89" s="71"/>
      <c r="F89" s="72"/>
      <c r="G89" s="60">
        <v>172</v>
      </c>
      <c r="H89" s="11"/>
      <c r="I89" s="1"/>
      <c r="J89" s="12"/>
      <c r="K89" s="13"/>
      <c r="L89" s="14"/>
      <c r="M89" s="15"/>
      <c r="N89" s="16"/>
      <c r="O89" s="17"/>
      <c r="P89" s="11"/>
      <c r="Q89" s="11"/>
      <c r="R89" s="11"/>
      <c r="S89" s="11"/>
      <c r="T89" s="11"/>
      <c r="U89" s="11"/>
      <c r="V89" s="11"/>
      <c r="W89" s="11"/>
      <c r="X89" s="11"/>
      <c r="Y89" s="11"/>
      <c r="Z89" s="11"/>
    </row>
    <row r="90" spans="1:26">
      <c r="G90" s="22"/>
    </row>
    <row r="91" spans="1:26">
      <c r="G91" s="23"/>
      <c r="I91" s="24"/>
      <c r="J91" s="12"/>
      <c r="K91" s="13"/>
      <c r="L91" s="25"/>
      <c r="M91" s="26"/>
      <c r="N91" s="27"/>
      <c r="O91" s="17"/>
      <c r="Q91" s="12"/>
      <c r="R91" s="28"/>
      <c r="S91" s="3"/>
      <c r="T91" s="29"/>
      <c r="U91" s="27"/>
    </row>
    <row r="92" spans="1:26">
      <c r="G92" s="30"/>
    </row>
    <row r="93" spans="1:26">
      <c r="B93" s="31"/>
      <c r="C93" s="32"/>
      <c r="D93" s="32"/>
      <c r="E93" s="32"/>
      <c r="F93" s="30"/>
      <c r="G93" s="23"/>
    </row>
    <row r="94" spans="1:26">
      <c r="B94" s="31"/>
      <c r="C94" s="32"/>
      <c r="D94" s="33"/>
      <c r="E94" s="33"/>
      <c r="F94" s="33"/>
      <c r="G94" s="34"/>
    </row>
    <row r="95" spans="1:26">
      <c r="F95" s="35"/>
      <c r="G95" s="23"/>
    </row>
    <row r="96" spans="1:26">
      <c r="G96" s="30"/>
    </row>
    <row r="97" spans="6:7">
      <c r="F97" s="35"/>
      <c r="G97" s="23"/>
    </row>
  </sheetData>
  <mergeCells count="6">
    <mergeCell ref="C87:F87"/>
    <mergeCell ref="C88:F88"/>
    <mergeCell ref="C89:F89"/>
    <mergeCell ref="A1:G1"/>
    <mergeCell ref="A2:G2"/>
    <mergeCell ref="C33:F33"/>
  </mergeCells>
  <pageMargins left="0.4" right="0.22" top="0.48" bottom="0.31" header="0.16" footer="0.15"/>
  <pageSetup paperSize="9" orientation="portrait" r:id="rId1"/>
  <headerFooter alignWithMargins="0">
    <oddHeader>Page &amp;P</oddHeader>
  </headerFooter>
  <rowBreaks count="1" manualBreakCount="1">
    <brk id="85" max="16383" man="1"/>
  </rowBreaks>
  <drawing r:id="rId2"/>
</worksheet>
</file>

<file path=xl/worksheets/sheet2.xml><?xml version="1.0" encoding="utf-8"?>
<worksheet xmlns="http://schemas.openxmlformats.org/spreadsheetml/2006/main" xmlns:r="http://schemas.openxmlformats.org/officeDocument/2006/relationships">
  <dimension ref="A1:M88"/>
  <sheetViews>
    <sheetView tabSelected="1" view="pageBreakPreview" topLeftCell="A70" zoomScale="130" zoomScaleNormal="100" zoomScaleSheetLayoutView="130" workbookViewId="0">
      <selection activeCell="J88" sqref="J88"/>
    </sheetView>
  </sheetViews>
  <sheetFormatPr defaultRowHeight="12.75"/>
  <cols>
    <col min="6" max="6" width="57.85546875" customWidth="1"/>
    <col min="10" max="10" width="12.5703125" customWidth="1"/>
  </cols>
  <sheetData>
    <row r="1" spans="1:13" s="42" customFormat="1" ht="15">
      <c r="A1" s="80" t="s">
        <v>132</v>
      </c>
      <c r="B1" s="81"/>
      <c r="C1" s="81"/>
      <c r="D1" s="81"/>
      <c r="E1" s="81"/>
      <c r="F1" s="81"/>
      <c r="G1" s="81"/>
      <c r="H1" s="81"/>
      <c r="I1" s="81"/>
      <c r="J1" s="81"/>
      <c r="K1" s="81"/>
      <c r="L1" s="81"/>
      <c r="M1" s="81"/>
    </row>
    <row r="2" spans="1:13" s="42" customFormat="1" ht="15">
      <c r="A2" s="80" t="s">
        <v>133</v>
      </c>
      <c r="B2" s="81"/>
      <c r="C2" s="81"/>
      <c r="D2" s="81"/>
      <c r="E2" s="81"/>
      <c r="F2" s="81"/>
      <c r="G2" s="81"/>
      <c r="H2" s="81"/>
      <c r="I2" s="81"/>
      <c r="J2" s="81"/>
      <c r="K2" s="81"/>
      <c r="L2" s="81"/>
      <c r="M2" s="81"/>
    </row>
    <row r="3" spans="1:13" s="42" customFormat="1" ht="15">
      <c r="A3" s="80" t="s">
        <v>134</v>
      </c>
      <c r="B3" s="81"/>
      <c r="C3" s="81"/>
      <c r="D3" s="81"/>
      <c r="E3" s="81"/>
      <c r="F3" s="81"/>
      <c r="G3" s="81"/>
      <c r="H3" s="81"/>
      <c r="I3" s="81"/>
      <c r="J3" s="81"/>
      <c r="K3" s="81"/>
      <c r="L3" s="81"/>
      <c r="M3" s="81"/>
    </row>
    <row r="4" spans="1:13" s="42" customFormat="1" ht="15">
      <c r="A4" s="80" t="s">
        <v>135</v>
      </c>
      <c r="B4" s="81"/>
      <c r="C4" s="81"/>
      <c r="D4" s="81"/>
      <c r="E4" s="81"/>
      <c r="F4" s="81"/>
      <c r="G4" s="81"/>
      <c r="H4" s="81"/>
      <c r="I4" s="81"/>
      <c r="J4" s="81"/>
      <c r="K4" s="81"/>
      <c r="L4" s="81"/>
      <c r="M4" s="81"/>
    </row>
    <row r="5" spans="1:13" s="42" customFormat="1" ht="15">
      <c r="A5" s="80" t="s">
        <v>136</v>
      </c>
      <c r="B5" s="81"/>
      <c r="C5" s="81"/>
      <c r="D5" s="81"/>
      <c r="E5" s="81"/>
      <c r="F5" s="81"/>
      <c r="G5" s="81"/>
      <c r="H5" s="81"/>
      <c r="I5" s="81"/>
      <c r="J5" s="81"/>
      <c r="K5" s="81"/>
      <c r="L5" s="81"/>
      <c r="M5" s="81"/>
    </row>
    <row r="6" spans="1:13" s="42" customFormat="1" ht="15">
      <c r="A6" s="80" t="s">
        <v>137</v>
      </c>
      <c r="B6" s="81"/>
      <c r="C6" s="81"/>
      <c r="D6" s="81"/>
      <c r="E6" s="81"/>
      <c r="F6" s="81"/>
      <c r="G6" s="81"/>
      <c r="H6" s="81"/>
      <c r="I6" s="81"/>
      <c r="J6" s="81"/>
      <c r="K6" s="81"/>
      <c r="L6" s="81"/>
      <c r="M6" s="81"/>
    </row>
    <row r="7" spans="1:13" s="42" customFormat="1" ht="15">
      <c r="A7" s="80" t="s">
        <v>138</v>
      </c>
      <c r="B7" s="81"/>
      <c r="C7" s="81"/>
      <c r="D7" s="81"/>
      <c r="E7" s="81"/>
      <c r="F7" s="81"/>
      <c r="G7" s="81"/>
      <c r="H7" s="81"/>
      <c r="I7" s="81"/>
      <c r="J7" s="81"/>
      <c r="K7" s="81"/>
      <c r="L7" s="81"/>
      <c r="M7" s="81"/>
    </row>
    <row r="8" spans="1:13" s="42" customFormat="1" ht="39" customHeight="1">
      <c r="A8" s="82" t="s">
        <v>154</v>
      </c>
      <c r="B8" s="83"/>
      <c r="C8" s="83"/>
      <c r="D8" s="83"/>
      <c r="E8" s="83"/>
      <c r="F8" s="83"/>
      <c r="G8" s="83"/>
      <c r="H8" s="83"/>
      <c r="I8" s="83"/>
      <c r="J8" s="83"/>
      <c r="K8" s="83"/>
      <c r="L8" s="83"/>
      <c r="M8" s="83"/>
    </row>
    <row r="9" spans="1:13" s="43" customFormat="1" ht="27.75" customHeight="1">
      <c r="A9" s="84" t="s">
        <v>159</v>
      </c>
      <c r="B9" s="84"/>
      <c r="C9" s="84"/>
      <c r="D9" s="84"/>
      <c r="E9" s="84"/>
      <c r="F9" s="84"/>
      <c r="G9" s="84"/>
      <c r="H9" s="84"/>
      <c r="I9" s="85" t="s">
        <v>158</v>
      </c>
      <c r="J9" s="86"/>
      <c r="K9" s="86"/>
      <c r="L9" s="86"/>
      <c r="M9" s="86"/>
    </row>
    <row r="10" spans="1:13" s="43" customFormat="1" ht="27.75" customHeight="1">
      <c r="A10" s="44" t="s">
        <v>139</v>
      </c>
      <c r="B10" s="44" t="s">
        <v>140</v>
      </c>
      <c r="C10" s="44" t="s">
        <v>141</v>
      </c>
      <c r="D10" s="44" t="s">
        <v>142</v>
      </c>
      <c r="E10" s="51" t="s">
        <v>0</v>
      </c>
      <c r="F10" s="51" t="s">
        <v>1</v>
      </c>
      <c r="G10" s="51" t="s">
        <v>2</v>
      </c>
      <c r="H10" s="51" t="s">
        <v>156</v>
      </c>
      <c r="I10" s="51" t="s">
        <v>3</v>
      </c>
      <c r="J10" s="52" t="s">
        <v>4</v>
      </c>
      <c r="K10" s="44" t="s">
        <v>143</v>
      </c>
      <c r="L10" s="44" t="s">
        <v>144</v>
      </c>
      <c r="M10" s="44" t="s">
        <v>145</v>
      </c>
    </row>
    <row r="11" spans="1:13" ht="51">
      <c r="A11" s="46">
        <v>1</v>
      </c>
      <c r="B11" s="45" t="s">
        <v>146</v>
      </c>
      <c r="C11" s="45" t="s">
        <v>147</v>
      </c>
      <c r="D11" s="46">
        <v>2026</v>
      </c>
      <c r="E11" s="49" t="s">
        <v>6</v>
      </c>
      <c r="F11" s="6" t="s">
        <v>7</v>
      </c>
      <c r="G11" s="55" t="s">
        <v>8</v>
      </c>
      <c r="H11" s="54">
        <v>3243</v>
      </c>
      <c r="I11" s="56">
        <f>8+4+4+12+20</f>
        <v>48</v>
      </c>
      <c r="J11" s="54" cm="1">
        <f t="array" ref="J11:J36">I11:I36*H11:H36</f>
        <v>155664</v>
      </c>
      <c r="K11" s="45">
        <v>0</v>
      </c>
      <c r="L11" s="45">
        <v>0</v>
      </c>
      <c r="M11" s="45" t="s">
        <v>148</v>
      </c>
    </row>
    <row r="12" spans="1:13" ht="38.25">
      <c r="A12" s="46">
        <v>2</v>
      </c>
      <c r="B12" s="45" t="s">
        <v>146</v>
      </c>
      <c r="C12" s="45" t="s">
        <v>147</v>
      </c>
      <c r="D12" s="46">
        <v>2026</v>
      </c>
      <c r="E12" s="49" t="s">
        <v>9</v>
      </c>
      <c r="F12" s="6" t="s">
        <v>10</v>
      </c>
      <c r="G12" s="55" t="s">
        <v>11</v>
      </c>
      <c r="H12" s="54">
        <v>36</v>
      </c>
      <c r="I12" s="56">
        <f>160+120+220</f>
        <v>500</v>
      </c>
      <c r="J12" s="54">
        <v>18000</v>
      </c>
      <c r="K12" s="45">
        <v>0</v>
      </c>
      <c r="L12" s="45">
        <v>0</v>
      </c>
      <c r="M12" s="45" t="s">
        <v>148</v>
      </c>
    </row>
    <row r="13" spans="1:13" ht="51">
      <c r="A13" s="46">
        <v>3</v>
      </c>
      <c r="B13" s="45" t="s">
        <v>146</v>
      </c>
      <c r="C13" s="45" t="s">
        <v>147</v>
      </c>
      <c r="D13" s="46">
        <v>2026</v>
      </c>
      <c r="E13" s="49">
        <v>19.100000000000001</v>
      </c>
      <c r="F13" s="5" t="s">
        <v>12</v>
      </c>
      <c r="G13" s="55" t="s">
        <v>13</v>
      </c>
      <c r="H13" s="54">
        <v>2002</v>
      </c>
      <c r="I13" s="56">
        <f>88+264+22+26+44+459+44+39+319+360+44+143+396+44+132+165+306+99+52</f>
        <v>3046</v>
      </c>
      <c r="J13" s="54">
        <v>6098092</v>
      </c>
      <c r="K13" s="45">
        <v>0</v>
      </c>
      <c r="L13" s="45">
        <v>0</v>
      </c>
      <c r="M13" s="45" t="s">
        <v>148</v>
      </c>
    </row>
    <row r="14" spans="1:13" ht="76.5">
      <c r="A14" s="46">
        <v>4</v>
      </c>
      <c r="B14" s="45" t="s">
        <v>146</v>
      </c>
      <c r="C14" s="45" t="s">
        <v>147</v>
      </c>
      <c r="D14" s="46">
        <v>2026</v>
      </c>
      <c r="E14" s="49" t="s">
        <v>14</v>
      </c>
      <c r="F14" s="5" t="s">
        <v>75</v>
      </c>
      <c r="G14" s="55" t="s">
        <v>5</v>
      </c>
      <c r="H14" s="54">
        <v>2610</v>
      </c>
      <c r="I14" s="56">
        <f>51+40+44+34</f>
        <v>169</v>
      </c>
      <c r="J14" s="54">
        <v>441090</v>
      </c>
      <c r="K14" s="45">
        <v>0</v>
      </c>
      <c r="L14" s="45">
        <v>0</v>
      </c>
      <c r="M14" s="45" t="s">
        <v>148</v>
      </c>
    </row>
    <row r="15" spans="1:13">
      <c r="A15" s="46">
        <v>5</v>
      </c>
      <c r="B15" s="45" t="s">
        <v>146</v>
      </c>
      <c r="C15" s="45" t="s">
        <v>147</v>
      </c>
      <c r="D15" s="46">
        <v>2026</v>
      </c>
      <c r="E15" s="49" t="s">
        <v>77</v>
      </c>
      <c r="F15" s="5" t="s">
        <v>76</v>
      </c>
      <c r="G15" s="55" t="s">
        <v>5</v>
      </c>
      <c r="H15" s="54">
        <v>2894</v>
      </c>
      <c r="I15" s="56">
        <f>8+24+2+4+4+29+4+13+4+12+15+9</f>
        <v>128</v>
      </c>
      <c r="J15" s="54">
        <v>370432</v>
      </c>
      <c r="K15" s="45">
        <v>0</v>
      </c>
      <c r="L15" s="45">
        <v>0</v>
      </c>
      <c r="M15" s="45" t="s">
        <v>148</v>
      </c>
    </row>
    <row r="16" spans="1:13">
      <c r="A16" s="46">
        <v>6</v>
      </c>
      <c r="B16" s="45" t="s">
        <v>146</v>
      </c>
      <c r="C16" s="45" t="s">
        <v>147</v>
      </c>
      <c r="D16" s="46">
        <v>2026</v>
      </c>
      <c r="E16" s="49" t="s">
        <v>60</v>
      </c>
      <c r="F16" s="5" t="s">
        <v>61</v>
      </c>
      <c r="G16" s="55" t="s">
        <v>5</v>
      </c>
      <c r="H16" s="54">
        <v>3364</v>
      </c>
      <c r="I16" s="56">
        <f>2+3+4</f>
        <v>9</v>
      </c>
      <c r="J16" s="54">
        <v>30276</v>
      </c>
      <c r="K16" s="45">
        <v>0</v>
      </c>
      <c r="L16" s="45">
        <v>0</v>
      </c>
      <c r="M16" s="45" t="s">
        <v>148</v>
      </c>
    </row>
    <row r="17" spans="1:13" ht="38.25">
      <c r="A17" s="46">
        <v>7</v>
      </c>
      <c r="B17" s="45" t="s">
        <v>146</v>
      </c>
      <c r="C17" s="45" t="s">
        <v>147</v>
      </c>
      <c r="D17" s="46">
        <v>2026</v>
      </c>
      <c r="E17" s="49">
        <v>20.6</v>
      </c>
      <c r="F17" s="6" t="s">
        <v>15</v>
      </c>
      <c r="G17" s="55" t="s">
        <v>16</v>
      </c>
      <c r="H17" s="54">
        <v>77</v>
      </c>
      <c r="I17" s="57">
        <v>1840</v>
      </c>
      <c r="J17" s="54">
        <v>141680</v>
      </c>
      <c r="K17" s="45">
        <v>0</v>
      </c>
      <c r="L17" s="45">
        <v>0</v>
      </c>
      <c r="M17" s="45" t="s">
        <v>148</v>
      </c>
    </row>
    <row r="18" spans="1:13" ht="38.25">
      <c r="A18" s="46">
        <v>8</v>
      </c>
      <c r="B18" s="45" t="s">
        <v>146</v>
      </c>
      <c r="C18" s="45" t="s">
        <v>147</v>
      </c>
      <c r="D18" s="46">
        <v>2026</v>
      </c>
      <c r="E18" s="49" t="s">
        <v>52</v>
      </c>
      <c r="F18" s="5" t="s">
        <v>149</v>
      </c>
      <c r="G18" s="57" t="s">
        <v>8</v>
      </c>
      <c r="H18" s="54">
        <v>267</v>
      </c>
      <c r="I18" s="57">
        <f>220+168+200+172</f>
        <v>760</v>
      </c>
      <c r="J18" s="54">
        <v>202920</v>
      </c>
      <c r="K18" s="45">
        <v>0</v>
      </c>
      <c r="L18" s="45">
        <v>0</v>
      </c>
      <c r="M18" s="45" t="s">
        <v>148</v>
      </c>
    </row>
    <row r="19" spans="1:13" ht="25.5">
      <c r="A19" s="46">
        <v>9</v>
      </c>
      <c r="B19" s="45" t="s">
        <v>146</v>
      </c>
      <c r="C19" s="45" t="s">
        <v>147</v>
      </c>
      <c r="D19" s="46">
        <v>2026</v>
      </c>
      <c r="E19" s="49" t="s">
        <v>56</v>
      </c>
      <c r="F19" s="5" t="s">
        <v>150</v>
      </c>
      <c r="G19" s="57" t="s">
        <v>49</v>
      </c>
      <c r="H19" s="54">
        <v>77</v>
      </c>
      <c r="I19" s="57">
        <f>13+4+11+12+7+18+16</f>
        <v>81</v>
      </c>
      <c r="J19" s="54">
        <v>6237</v>
      </c>
      <c r="K19" s="45">
        <v>0</v>
      </c>
      <c r="L19" s="45">
        <v>0</v>
      </c>
      <c r="M19" s="45" t="s">
        <v>148</v>
      </c>
    </row>
    <row r="20" spans="1:13">
      <c r="A20" s="46">
        <v>10</v>
      </c>
      <c r="B20" s="45" t="s">
        <v>146</v>
      </c>
      <c r="C20" s="45" t="s">
        <v>147</v>
      </c>
      <c r="D20" s="46">
        <v>2026</v>
      </c>
      <c r="E20" s="49" t="s">
        <v>58</v>
      </c>
      <c r="F20" s="5" t="s">
        <v>59</v>
      </c>
      <c r="G20" s="57" t="s">
        <v>5</v>
      </c>
      <c r="H20" s="54">
        <v>347</v>
      </c>
      <c r="I20" s="57">
        <f>12+6+6+18</f>
        <v>42</v>
      </c>
      <c r="J20" s="54">
        <v>14574</v>
      </c>
      <c r="K20" s="45">
        <v>0</v>
      </c>
      <c r="L20" s="45">
        <v>0</v>
      </c>
      <c r="M20" s="45" t="s">
        <v>148</v>
      </c>
    </row>
    <row r="21" spans="1:13" ht="51">
      <c r="A21" s="46">
        <v>11</v>
      </c>
      <c r="B21" s="45" t="s">
        <v>146</v>
      </c>
      <c r="C21" s="45" t="s">
        <v>147</v>
      </c>
      <c r="D21" s="46">
        <v>2026</v>
      </c>
      <c r="E21" s="50" t="s">
        <v>45</v>
      </c>
      <c r="F21" s="6" t="s">
        <v>46</v>
      </c>
      <c r="G21" s="57" t="s">
        <v>8</v>
      </c>
      <c r="H21" s="54">
        <v>6793</v>
      </c>
      <c r="I21" s="57">
        <v>2</v>
      </c>
      <c r="J21" s="54">
        <v>13586</v>
      </c>
      <c r="K21" s="45">
        <v>0</v>
      </c>
      <c r="L21" s="45">
        <v>0</v>
      </c>
      <c r="M21" s="45" t="s">
        <v>148</v>
      </c>
    </row>
    <row r="22" spans="1:13" ht="38.25">
      <c r="A22" s="46">
        <v>12</v>
      </c>
      <c r="B22" s="45" t="s">
        <v>146</v>
      </c>
      <c r="C22" s="45" t="s">
        <v>147</v>
      </c>
      <c r="D22" s="46">
        <v>2026</v>
      </c>
      <c r="E22" s="49" t="s">
        <v>44</v>
      </c>
      <c r="F22" s="6" t="s">
        <v>17</v>
      </c>
      <c r="G22" s="57" t="s">
        <v>8</v>
      </c>
      <c r="H22" s="54">
        <v>4052</v>
      </c>
      <c r="I22" s="57">
        <f>4+2+2+2</f>
        <v>10</v>
      </c>
      <c r="J22" s="54">
        <v>40520</v>
      </c>
      <c r="K22" s="45">
        <v>0</v>
      </c>
      <c r="L22" s="45">
        <v>0</v>
      </c>
      <c r="M22" s="45" t="s">
        <v>148</v>
      </c>
    </row>
    <row r="23" spans="1:13" ht="102">
      <c r="A23" s="46">
        <v>13</v>
      </c>
      <c r="B23" s="45" t="s">
        <v>146</v>
      </c>
      <c r="C23" s="45" t="s">
        <v>147</v>
      </c>
      <c r="D23" s="46">
        <v>2026</v>
      </c>
      <c r="E23" s="49" t="s">
        <v>64</v>
      </c>
      <c r="F23" s="6" t="s">
        <v>65</v>
      </c>
      <c r="G23" s="57" t="s">
        <v>8</v>
      </c>
      <c r="H23" s="54">
        <v>3488</v>
      </c>
      <c r="I23" s="57">
        <f>4+13+11+4+9+7+4+12+12+16+18+16+20</f>
        <v>146</v>
      </c>
      <c r="J23" s="54">
        <v>509248</v>
      </c>
      <c r="K23" s="45">
        <v>0</v>
      </c>
      <c r="L23" s="45">
        <v>0</v>
      </c>
      <c r="M23" s="45" t="s">
        <v>148</v>
      </c>
    </row>
    <row r="24" spans="1:13" ht="102">
      <c r="A24" s="46">
        <v>14</v>
      </c>
      <c r="B24" s="45" t="s">
        <v>146</v>
      </c>
      <c r="C24" s="45" t="s">
        <v>147</v>
      </c>
      <c r="D24" s="46">
        <v>2026</v>
      </c>
      <c r="E24" s="49" t="s">
        <v>71</v>
      </c>
      <c r="F24" s="6" t="s">
        <v>72</v>
      </c>
      <c r="G24" s="57" t="s">
        <v>8</v>
      </c>
      <c r="H24" s="54">
        <v>4239</v>
      </c>
      <c r="I24" s="57">
        <f>6+2</f>
        <v>8</v>
      </c>
      <c r="J24" s="54">
        <v>33912</v>
      </c>
      <c r="K24" s="45">
        <v>0</v>
      </c>
      <c r="L24" s="45">
        <v>0</v>
      </c>
      <c r="M24" s="45" t="s">
        <v>148</v>
      </c>
    </row>
    <row r="25" spans="1:13" ht="25.5">
      <c r="A25" s="46">
        <v>15</v>
      </c>
      <c r="B25" s="45" t="s">
        <v>146</v>
      </c>
      <c r="C25" s="45" t="s">
        <v>147</v>
      </c>
      <c r="D25" s="46">
        <v>2026</v>
      </c>
      <c r="E25" s="49" t="s">
        <v>18</v>
      </c>
      <c r="F25" s="6" t="s">
        <v>19</v>
      </c>
      <c r="G25" s="55" t="s">
        <v>16</v>
      </c>
      <c r="H25" s="54">
        <v>105</v>
      </c>
      <c r="I25" s="57">
        <v>950</v>
      </c>
      <c r="J25" s="54">
        <v>99750</v>
      </c>
      <c r="K25" s="45">
        <v>0</v>
      </c>
      <c r="L25" s="45">
        <v>0</v>
      </c>
      <c r="M25" s="45" t="s">
        <v>148</v>
      </c>
    </row>
    <row r="26" spans="1:13" ht="102">
      <c r="A26" s="46">
        <v>16</v>
      </c>
      <c r="B26" s="45" t="s">
        <v>146</v>
      </c>
      <c r="C26" s="45" t="s">
        <v>147</v>
      </c>
      <c r="D26" s="46">
        <v>2026</v>
      </c>
      <c r="E26" s="49">
        <v>20.32</v>
      </c>
      <c r="F26" s="5" t="s">
        <v>20</v>
      </c>
      <c r="G26" s="55" t="s">
        <v>21</v>
      </c>
      <c r="H26" s="54">
        <v>45355</v>
      </c>
      <c r="I26" s="54">
        <v>20</v>
      </c>
      <c r="J26" s="54">
        <v>907100</v>
      </c>
      <c r="K26" s="45">
        <v>0</v>
      </c>
      <c r="L26" s="45">
        <v>0</v>
      </c>
      <c r="M26" s="45" t="s">
        <v>148</v>
      </c>
    </row>
    <row r="27" spans="1:13" ht="25.5">
      <c r="A27" s="46">
        <v>17</v>
      </c>
      <c r="B27" s="45" t="s">
        <v>146</v>
      </c>
      <c r="C27" s="45" t="s">
        <v>147</v>
      </c>
      <c r="D27" s="46">
        <v>2026</v>
      </c>
      <c r="E27" s="49" t="s">
        <v>123</v>
      </c>
      <c r="F27" s="5" t="s">
        <v>124</v>
      </c>
      <c r="G27" s="55" t="s">
        <v>21</v>
      </c>
      <c r="H27" s="54">
        <v>66644</v>
      </c>
      <c r="I27" s="54">
        <v>1</v>
      </c>
      <c r="J27" s="54">
        <v>66644</v>
      </c>
      <c r="K27" s="45">
        <v>0</v>
      </c>
      <c r="L27" s="45">
        <v>0</v>
      </c>
      <c r="M27" s="45" t="s">
        <v>148</v>
      </c>
    </row>
    <row r="28" spans="1:13" ht="25.5">
      <c r="A28" s="46">
        <v>18</v>
      </c>
      <c r="B28" s="45" t="s">
        <v>146</v>
      </c>
      <c r="C28" s="45" t="s">
        <v>147</v>
      </c>
      <c r="D28" s="46">
        <v>2026</v>
      </c>
      <c r="E28" s="49">
        <v>20.329999999999998</v>
      </c>
      <c r="F28" s="6" t="s">
        <v>22</v>
      </c>
      <c r="G28" s="55" t="s">
        <v>5</v>
      </c>
      <c r="H28" s="54">
        <v>56</v>
      </c>
      <c r="I28" s="57">
        <f>4+23+4+2+29+2+13+6+14</f>
        <v>97</v>
      </c>
      <c r="J28" s="54">
        <v>5432</v>
      </c>
      <c r="K28" s="45">
        <v>0</v>
      </c>
      <c r="L28" s="45">
        <v>0</v>
      </c>
      <c r="M28" s="45" t="s">
        <v>148</v>
      </c>
    </row>
    <row r="29" spans="1:13" ht="38.25">
      <c r="A29" s="46">
        <v>19</v>
      </c>
      <c r="B29" s="45" t="s">
        <v>146</v>
      </c>
      <c r="C29" s="45" t="s">
        <v>147</v>
      </c>
      <c r="D29" s="46">
        <v>2026</v>
      </c>
      <c r="E29" s="49" t="s">
        <v>73</v>
      </c>
      <c r="F29" s="5" t="s">
        <v>151</v>
      </c>
      <c r="G29" s="55" t="s">
        <v>5</v>
      </c>
      <c r="H29" s="54">
        <v>259</v>
      </c>
      <c r="I29" s="57">
        <v>6</v>
      </c>
      <c r="J29" s="54">
        <v>1554</v>
      </c>
      <c r="K29" s="45">
        <v>0</v>
      </c>
      <c r="L29" s="45">
        <v>0</v>
      </c>
      <c r="M29" s="45" t="s">
        <v>148</v>
      </c>
    </row>
    <row r="30" spans="1:13">
      <c r="A30" s="46">
        <v>20</v>
      </c>
      <c r="B30" s="45" t="s">
        <v>146</v>
      </c>
      <c r="C30" s="45" t="s">
        <v>147</v>
      </c>
      <c r="D30" s="46">
        <v>2026</v>
      </c>
      <c r="E30" s="49" t="s">
        <v>30</v>
      </c>
      <c r="F30" s="5" t="s">
        <v>31</v>
      </c>
      <c r="G30" s="57" t="s">
        <v>5</v>
      </c>
      <c r="H30" s="54">
        <v>153</v>
      </c>
      <c r="I30" s="57">
        <f>12+30+6+54+6+18+18+24</f>
        <v>168</v>
      </c>
      <c r="J30" s="54">
        <v>25704</v>
      </c>
      <c r="K30" s="45">
        <v>0</v>
      </c>
      <c r="L30" s="45">
        <v>0</v>
      </c>
      <c r="M30" s="45" t="s">
        <v>148</v>
      </c>
    </row>
    <row r="31" spans="1:13">
      <c r="A31" s="46">
        <v>21</v>
      </c>
      <c r="B31" s="45" t="s">
        <v>146</v>
      </c>
      <c r="C31" s="45" t="s">
        <v>147</v>
      </c>
      <c r="D31" s="46">
        <v>2026</v>
      </c>
      <c r="E31" s="49" t="s">
        <v>62</v>
      </c>
      <c r="F31" s="5" t="s">
        <v>63</v>
      </c>
      <c r="G31" s="57" t="s">
        <v>5</v>
      </c>
      <c r="H31" s="54">
        <v>384</v>
      </c>
      <c r="I31" s="57">
        <v>12</v>
      </c>
      <c r="J31" s="54">
        <v>4608</v>
      </c>
      <c r="K31" s="45">
        <v>0</v>
      </c>
      <c r="L31" s="45">
        <v>0</v>
      </c>
      <c r="M31" s="45" t="s">
        <v>148</v>
      </c>
    </row>
    <row r="32" spans="1:13">
      <c r="A32" s="46">
        <v>22</v>
      </c>
      <c r="B32" s="45" t="s">
        <v>146</v>
      </c>
      <c r="C32" s="45" t="s">
        <v>147</v>
      </c>
      <c r="D32" s="46">
        <v>2026</v>
      </c>
      <c r="E32" s="49" t="s">
        <v>32</v>
      </c>
      <c r="F32" s="5" t="s">
        <v>33</v>
      </c>
      <c r="G32" s="57" t="s">
        <v>5</v>
      </c>
      <c r="H32" s="54">
        <v>176</v>
      </c>
      <c r="I32" s="57">
        <f>60+6+75+6+39+18+42</f>
        <v>246</v>
      </c>
      <c r="J32" s="54">
        <v>43296</v>
      </c>
      <c r="K32" s="45">
        <v>0</v>
      </c>
      <c r="L32" s="45">
        <v>0</v>
      </c>
      <c r="M32" s="45" t="s">
        <v>148</v>
      </c>
    </row>
    <row r="33" spans="1:13" ht="25.5">
      <c r="A33" s="46">
        <v>23</v>
      </c>
      <c r="B33" s="45" t="s">
        <v>146</v>
      </c>
      <c r="C33" s="45" t="s">
        <v>147</v>
      </c>
      <c r="D33" s="46">
        <v>2026</v>
      </c>
      <c r="E33" s="49" t="s">
        <v>130</v>
      </c>
      <c r="F33" s="5" t="s">
        <v>131</v>
      </c>
      <c r="G33" s="57" t="s">
        <v>28</v>
      </c>
      <c r="H33" s="54">
        <v>906</v>
      </c>
      <c r="I33" s="57">
        <v>340</v>
      </c>
      <c r="J33" s="54">
        <v>308040</v>
      </c>
      <c r="K33" s="45">
        <v>0</v>
      </c>
      <c r="L33" s="45">
        <v>0</v>
      </c>
      <c r="M33" s="45" t="s">
        <v>148</v>
      </c>
    </row>
    <row r="34" spans="1:13" ht="51">
      <c r="A34" s="46">
        <v>24</v>
      </c>
      <c r="B34" s="45" t="s">
        <v>146</v>
      </c>
      <c r="C34" s="45" t="s">
        <v>147</v>
      </c>
      <c r="D34" s="46">
        <v>2026</v>
      </c>
      <c r="E34" s="49" t="s">
        <v>24</v>
      </c>
      <c r="F34" s="6" t="s">
        <v>25</v>
      </c>
      <c r="G34" s="55" t="s">
        <v>5</v>
      </c>
      <c r="H34" s="54">
        <v>784.73633333333339</v>
      </c>
      <c r="I34" s="57">
        <v>180</v>
      </c>
      <c r="J34" s="54">
        <v>141252.54</v>
      </c>
      <c r="K34" s="45">
        <v>0</v>
      </c>
      <c r="L34" s="45">
        <v>0</v>
      </c>
      <c r="M34" s="45" t="s">
        <v>148</v>
      </c>
    </row>
    <row r="35" spans="1:13" ht="38.25">
      <c r="A35" s="46">
        <v>25</v>
      </c>
      <c r="B35" s="45" t="s">
        <v>146</v>
      </c>
      <c r="C35" s="45" t="s">
        <v>147</v>
      </c>
      <c r="D35" s="46">
        <v>2026</v>
      </c>
      <c r="E35" s="49" t="s">
        <v>26</v>
      </c>
      <c r="F35" s="6" t="s">
        <v>27</v>
      </c>
      <c r="G35" s="55" t="s">
        <v>5</v>
      </c>
      <c r="H35" s="54">
        <v>398.40460000000007</v>
      </c>
      <c r="I35" s="57">
        <v>120</v>
      </c>
      <c r="J35" s="54">
        <v>47808.552000000011</v>
      </c>
      <c r="K35" s="45">
        <v>0</v>
      </c>
      <c r="L35" s="45">
        <v>0</v>
      </c>
      <c r="M35" s="45" t="s">
        <v>148</v>
      </c>
    </row>
    <row r="36" spans="1:13" ht="51">
      <c r="A36" s="46">
        <v>26</v>
      </c>
      <c r="B36" s="45" t="s">
        <v>146</v>
      </c>
      <c r="C36" s="45" t="s">
        <v>147</v>
      </c>
      <c r="D36" s="46">
        <v>2026</v>
      </c>
      <c r="E36" s="49" t="s">
        <v>35</v>
      </c>
      <c r="F36" s="6" t="s">
        <v>36</v>
      </c>
      <c r="G36" s="57" t="s">
        <v>28</v>
      </c>
      <c r="H36" s="54">
        <v>168</v>
      </c>
      <c r="I36" s="57">
        <v>1460</v>
      </c>
      <c r="J36" s="54">
        <v>245280</v>
      </c>
      <c r="K36" s="45">
        <v>0</v>
      </c>
      <c r="L36" s="45">
        <v>0</v>
      </c>
      <c r="M36" s="45" t="s">
        <v>148</v>
      </c>
    </row>
    <row r="37" spans="1:13" ht="38.25">
      <c r="A37" s="46">
        <v>27</v>
      </c>
      <c r="B37" s="45" t="s">
        <v>153</v>
      </c>
      <c r="C37" s="45" t="s">
        <v>147</v>
      </c>
      <c r="D37" s="46">
        <v>2026</v>
      </c>
      <c r="E37" s="4" t="s">
        <v>152</v>
      </c>
      <c r="F37" s="5" t="s">
        <v>90</v>
      </c>
      <c r="G37" s="55" t="s">
        <v>5</v>
      </c>
      <c r="H37" s="54">
        <v>167</v>
      </c>
      <c r="I37" s="57">
        <f>20+4+55+29+40+13+48+15+46+40</f>
        <v>310</v>
      </c>
      <c r="J37" s="54" cm="1">
        <f t="array" ref="J37:J86">I37:I86*H37:H86</f>
        <v>51770</v>
      </c>
      <c r="K37" s="45">
        <v>0</v>
      </c>
      <c r="L37" s="45">
        <v>0</v>
      </c>
      <c r="M37" s="45" t="s">
        <v>148</v>
      </c>
    </row>
    <row r="38" spans="1:13" ht="25.5">
      <c r="A38" s="46">
        <v>28</v>
      </c>
      <c r="B38" s="45" t="s">
        <v>153</v>
      </c>
      <c r="C38" s="45" t="s">
        <v>147</v>
      </c>
      <c r="D38" s="46">
        <v>2026</v>
      </c>
      <c r="E38" s="4" t="s">
        <v>152</v>
      </c>
      <c r="F38" s="5" t="s">
        <v>127</v>
      </c>
      <c r="G38" s="55" t="s">
        <v>66</v>
      </c>
      <c r="H38" s="54">
        <v>234.589</v>
      </c>
      <c r="I38" s="57">
        <f>170+815</f>
        <v>985</v>
      </c>
      <c r="J38" s="54">
        <v>231070.16500000001</v>
      </c>
      <c r="K38" s="45">
        <v>0</v>
      </c>
      <c r="L38" s="45">
        <v>0</v>
      </c>
      <c r="M38" s="45" t="s">
        <v>148</v>
      </c>
    </row>
    <row r="39" spans="1:13" ht="25.5">
      <c r="A39" s="46">
        <v>29</v>
      </c>
      <c r="B39" s="45" t="s">
        <v>153</v>
      </c>
      <c r="C39" s="45" t="s">
        <v>147</v>
      </c>
      <c r="D39" s="46">
        <v>2026</v>
      </c>
      <c r="E39" s="4" t="s">
        <v>152</v>
      </c>
      <c r="F39" s="5" t="s">
        <v>78</v>
      </c>
      <c r="G39" s="55" t="s">
        <v>5</v>
      </c>
      <c r="H39" s="54">
        <v>2012</v>
      </c>
      <c r="I39" s="57">
        <v>11</v>
      </c>
      <c r="J39" s="54">
        <v>22132</v>
      </c>
      <c r="K39" s="45">
        <v>0</v>
      </c>
      <c r="L39" s="45">
        <v>0</v>
      </c>
      <c r="M39" s="45" t="s">
        <v>148</v>
      </c>
    </row>
    <row r="40" spans="1:13" ht="25.5">
      <c r="A40" s="46">
        <v>30</v>
      </c>
      <c r="B40" s="45" t="s">
        <v>153</v>
      </c>
      <c r="C40" s="45" t="s">
        <v>147</v>
      </c>
      <c r="D40" s="46">
        <v>2026</v>
      </c>
      <c r="E40" s="4" t="s">
        <v>152</v>
      </c>
      <c r="F40" s="5" t="s">
        <v>79</v>
      </c>
      <c r="G40" s="55" t="s">
        <v>5</v>
      </c>
      <c r="H40" s="54">
        <v>3354</v>
      </c>
      <c r="I40" s="57">
        <v>3</v>
      </c>
      <c r="J40" s="54">
        <v>10062</v>
      </c>
      <c r="K40" s="45">
        <v>0</v>
      </c>
      <c r="L40" s="45">
        <v>0</v>
      </c>
      <c r="M40" s="45" t="s">
        <v>148</v>
      </c>
    </row>
    <row r="41" spans="1:13">
      <c r="A41" s="46">
        <v>31</v>
      </c>
      <c r="B41" s="45" t="s">
        <v>153</v>
      </c>
      <c r="C41" s="45" t="s">
        <v>147</v>
      </c>
      <c r="D41" s="46">
        <v>2026</v>
      </c>
      <c r="E41" s="4" t="s">
        <v>152</v>
      </c>
      <c r="F41" s="5" t="s">
        <v>80</v>
      </c>
      <c r="G41" s="55" t="s">
        <v>5</v>
      </c>
      <c r="H41" s="54">
        <v>537</v>
      </c>
      <c r="I41" s="57">
        <v>306</v>
      </c>
      <c r="J41" s="54">
        <v>164322</v>
      </c>
      <c r="K41" s="45">
        <v>0</v>
      </c>
      <c r="L41" s="45">
        <v>0</v>
      </c>
      <c r="M41" s="45" t="s">
        <v>148</v>
      </c>
    </row>
    <row r="42" spans="1:13" ht="25.5">
      <c r="A42" s="46">
        <v>32</v>
      </c>
      <c r="B42" s="45" t="s">
        <v>153</v>
      </c>
      <c r="C42" s="45" t="s">
        <v>147</v>
      </c>
      <c r="D42" s="46">
        <v>2026</v>
      </c>
      <c r="E42" s="4" t="s">
        <v>152</v>
      </c>
      <c r="F42" s="5" t="s">
        <v>81</v>
      </c>
      <c r="G42" s="55" t="s">
        <v>5</v>
      </c>
      <c r="H42" s="54">
        <v>2572</v>
      </c>
      <c r="I42" s="57">
        <v>4</v>
      </c>
      <c r="J42" s="54">
        <v>10288</v>
      </c>
      <c r="K42" s="45">
        <v>0</v>
      </c>
      <c r="L42" s="45">
        <v>0</v>
      </c>
      <c r="M42" s="45" t="s">
        <v>148</v>
      </c>
    </row>
    <row r="43" spans="1:13" ht="25.5">
      <c r="A43" s="46">
        <v>33</v>
      </c>
      <c r="B43" s="45" t="s">
        <v>153</v>
      </c>
      <c r="C43" s="45" t="s">
        <v>147</v>
      </c>
      <c r="D43" s="46">
        <v>2026</v>
      </c>
      <c r="E43" s="4" t="s">
        <v>152</v>
      </c>
      <c r="F43" s="5" t="s">
        <v>82</v>
      </c>
      <c r="G43" s="55" t="s">
        <v>5</v>
      </c>
      <c r="H43" s="54">
        <v>4501</v>
      </c>
      <c r="I43" s="57">
        <v>7</v>
      </c>
      <c r="J43" s="54">
        <v>31507</v>
      </c>
      <c r="K43" s="45">
        <v>0</v>
      </c>
      <c r="L43" s="45">
        <v>0</v>
      </c>
      <c r="M43" s="45" t="s">
        <v>148</v>
      </c>
    </row>
    <row r="44" spans="1:13" ht="25.5">
      <c r="A44" s="46">
        <v>34</v>
      </c>
      <c r="B44" s="45" t="s">
        <v>153</v>
      </c>
      <c r="C44" s="45" t="s">
        <v>147</v>
      </c>
      <c r="D44" s="46">
        <v>2026</v>
      </c>
      <c r="E44" s="4" t="s">
        <v>152</v>
      </c>
      <c r="F44" s="5" t="s">
        <v>83</v>
      </c>
      <c r="G44" s="55" t="s">
        <v>5</v>
      </c>
      <c r="H44" s="54">
        <v>5145</v>
      </c>
      <c r="I44" s="57">
        <v>3</v>
      </c>
      <c r="J44" s="54">
        <v>15435</v>
      </c>
      <c r="K44" s="45">
        <v>0</v>
      </c>
      <c r="L44" s="45">
        <v>0</v>
      </c>
      <c r="M44" s="45" t="s">
        <v>148</v>
      </c>
    </row>
    <row r="45" spans="1:13" ht="25.5">
      <c r="A45" s="46">
        <v>35</v>
      </c>
      <c r="B45" s="45" t="s">
        <v>153</v>
      </c>
      <c r="C45" s="45" t="s">
        <v>147</v>
      </c>
      <c r="D45" s="46">
        <v>2026</v>
      </c>
      <c r="E45" s="4" t="s">
        <v>152</v>
      </c>
      <c r="F45" s="5" t="s">
        <v>92</v>
      </c>
      <c r="G45" s="55" t="s">
        <v>8</v>
      </c>
      <c r="H45" s="54">
        <v>6366</v>
      </c>
      <c r="I45" s="57">
        <f>4+2+2+6</f>
        <v>14</v>
      </c>
      <c r="J45" s="54">
        <v>89124</v>
      </c>
      <c r="K45" s="45">
        <v>0</v>
      </c>
      <c r="L45" s="45">
        <v>0</v>
      </c>
      <c r="M45" s="45" t="s">
        <v>148</v>
      </c>
    </row>
    <row r="46" spans="1:13" ht="25.5">
      <c r="A46" s="46">
        <v>36</v>
      </c>
      <c r="B46" s="45" t="s">
        <v>153</v>
      </c>
      <c r="C46" s="45" t="s">
        <v>147</v>
      </c>
      <c r="D46" s="46">
        <v>2026</v>
      </c>
      <c r="E46" s="4" t="s">
        <v>152</v>
      </c>
      <c r="F46" s="5" t="s">
        <v>93</v>
      </c>
      <c r="G46" s="55" t="s">
        <v>5</v>
      </c>
      <c r="H46" s="54">
        <v>389</v>
      </c>
      <c r="I46" s="57">
        <v>6</v>
      </c>
      <c r="J46" s="54">
        <v>2334</v>
      </c>
      <c r="K46" s="45">
        <v>0</v>
      </c>
      <c r="L46" s="45">
        <v>0</v>
      </c>
      <c r="M46" s="45" t="s">
        <v>148</v>
      </c>
    </row>
    <row r="47" spans="1:13" ht="25.5">
      <c r="A47" s="46">
        <v>37</v>
      </c>
      <c r="B47" s="45" t="s">
        <v>153</v>
      </c>
      <c r="C47" s="45" t="s">
        <v>147</v>
      </c>
      <c r="D47" s="46">
        <v>2026</v>
      </c>
      <c r="E47" s="4" t="s">
        <v>152</v>
      </c>
      <c r="F47" s="5" t="s">
        <v>94</v>
      </c>
      <c r="G47" s="55" t="s">
        <v>5</v>
      </c>
      <c r="H47" s="54">
        <v>187</v>
      </c>
      <c r="I47" s="57">
        <f>12+18+6+54+6+18+18+24</f>
        <v>156</v>
      </c>
      <c r="J47" s="54">
        <v>29172</v>
      </c>
      <c r="K47" s="45">
        <v>0</v>
      </c>
      <c r="L47" s="45">
        <v>0</v>
      </c>
      <c r="M47" s="45" t="s">
        <v>148</v>
      </c>
    </row>
    <row r="48" spans="1:13" ht="25.5">
      <c r="A48" s="46">
        <v>38</v>
      </c>
      <c r="B48" s="45" t="s">
        <v>153</v>
      </c>
      <c r="C48" s="45" t="s">
        <v>147</v>
      </c>
      <c r="D48" s="46">
        <v>2026</v>
      </c>
      <c r="E48" s="4" t="s">
        <v>152</v>
      </c>
      <c r="F48" s="5" t="s">
        <v>95</v>
      </c>
      <c r="G48" s="55" t="s">
        <v>96</v>
      </c>
      <c r="H48" s="54">
        <v>238</v>
      </c>
      <c r="I48" s="57">
        <v>500</v>
      </c>
      <c r="J48" s="54">
        <v>119000</v>
      </c>
      <c r="K48" s="45">
        <v>0</v>
      </c>
      <c r="L48" s="45">
        <v>0</v>
      </c>
      <c r="M48" s="45" t="s">
        <v>148</v>
      </c>
    </row>
    <row r="49" spans="1:13">
      <c r="A49" s="46">
        <v>39</v>
      </c>
      <c r="B49" s="45" t="s">
        <v>153</v>
      </c>
      <c r="C49" s="45" t="s">
        <v>147</v>
      </c>
      <c r="D49" s="46">
        <v>2026</v>
      </c>
      <c r="E49" s="4" t="s">
        <v>152</v>
      </c>
      <c r="F49" s="5" t="s">
        <v>98</v>
      </c>
      <c r="G49" s="55" t="s">
        <v>42</v>
      </c>
      <c r="H49" s="54">
        <v>214</v>
      </c>
      <c r="I49" s="57">
        <f>2+6+3+3+12+1+7+13+1+4+10+4+4+10+20</f>
        <v>100</v>
      </c>
      <c r="J49" s="54">
        <v>21400</v>
      </c>
      <c r="K49" s="45">
        <v>0</v>
      </c>
      <c r="L49" s="45">
        <v>0</v>
      </c>
      <c r="M49" s="45" t="s">
        <v>148</v>
      </c>
    </row>
    <row r="50" spans="1:13">
      <c r="A50" s="46">
        <v>40</v>
      </c>
      <c r="B50" s="45" t="s">
        <v>153</v>
      </c>
      <c r="C50" s="45" t="s">
        <v>147</v>
      </c>
      <c r="D50" s="46">
        <v>2026</v>
      </c>
      <c r="E50" s="4" t="s">
        <v>152</v>
      </c>
      <c r="F50" s="5" t="s">
        <v>99</v>
      </c>
      <c r="G50" s="55" t="s">
        <v>42</v>
      </c>
      <c r="H50" s="54">
        <v>477</v>
      </c>
      <c r="I50" s="57">
        <f>2+6+3+3+12+1+7+13+1+4+10+4+4+10+20</f>
        <v>100</v>
      </c>
      <c r="J50" s="54">
        <v>47700</v>
      </c>
      <c r="K50" s="45">
        <v>0</v>
      </c>
      <c r="L50" s="45">
        <v>0</v>
      </c>
      <c r="M50" s="45" t="s">
        <v>148</v>
      </c>
    </row>
    <row r="51" spans="1:13">
      <c r="A51" s="46">
        <v>41</v>
      </c>
      <c r="B51" s="45" t="s">
        <v>153</v>
      </c>
      <c r="C51" s="45" t="s">
        <v>147</v>
      </c>
      <c r="D51" s="46">
        <v>2026</v>
      </c>
      <c r="E51" s="4" t="s">
        <v>152</v>
      </c>
      <c r="F51" s="5" t="s">
        <v>97</v>
      </c>
      <c r="G51" s="55" t="s">
        <v>5</v>
      </c>
      <c r="H51" s="54">
        <v>59</v>
      </c>
      <c r="I51" s="57">
        <f>55+40+48+46</f>
        <v>189</v>
      </c>
      <c r="J51" s="54">
        <v>11151</v>
      </c>
      <c r="K51" s="45">
        <v>0</v>
      </c>
      <c r="L51" s="45">
        <v>0</v>
      </c>
      <c r="M51" s="45" t="s">
        <v>148</v>
      </c>
    </row>
    <row r="52" spans="1:13">
      <c r="A52" s="46">
        <v>42</v>
      </c>
      <c r="B52" s="45" t="s">
        <v>153</v>
      </c>
      <c r="C52" s="45" t="s">
        <v>147</v>
      </c>
      <c r="D52" s="46">
        <v>2026</v>
      </c>
      <c r="E52" s="4" t="s">
        <v>152</v>
      </c>
      <c r="F52" s="53" t="s">
        <v>155</v>
      </c>
      <c r="G52" s="55" t="s">
        <v>16</v>
      </c>
      <c r="H52" s="54">
        <v>101</v>
      </c>
      <c r="I52" s="57">
        <f>33+53+56+62+30+52+32+47+50</f>
        <v>415</v>
      </c>
      <c r="J52" s="54">
        <v>41915</v>
      </c>
      <c r="K52" s="45">
        <v>0</v>
      </c>
      <c r="L52" s="45">
        <v>0</v>
      </c>
      <c r="M52" s="45" t="s">
        <v>148</v>
      </c>
    </row>
    <row r="53" spans="1:13">
      <c r="A53" s="46">
        <v>43</v>
      </c>
      <c r="B53" s="45" t="s">
        <v>153</v>
      </c>
      <c r="C53" s="45" t="s">
        <v>147</v>
      </c>
      <c r="D53" s="46">
        <v>2026</v>
      </c>
      <c r="E53" s="4" t="s">
        <v>152</v>
      </c>
      <c r="F53" s="5" t="s">
        <v>47</v>
      </c>
      <c r="G53" s="55" t="s">
        <v>16</v>
      </c>
      <c r="H53" s="54">
        <v>101</v>
      </c>
      <c r="I53" s="57">
        <f>7+73+4+58+4+73+10+65+50</f>
        <v>344</v>
      </c>
      <c r="J53" s="54">
        <v>34744</v>
      </c>
      <c r="K53" s="45">
        <v>0</v>
      </c>
      <c r="L53" s="45">
        <v>0</v>
      </c>
      <c r="M53" s="45" t="s">
        <v>148</v>
      </c>
    </row>
    <row r="54" spans="1:13">
      <c r="A54" s="46">
        <v>44</v>
      </c>
      <c r="B54" s="45" t="s">
        <v>153</v>
      </c>
      <c r="C54" s="45" t="s">
        <v>147</v>
      </c>
      <c r="D54" s="46">
        <v>2026</v>
      </c>
      <c r="E54" s="4" t="s">
        <v>152</v>
      </c>
      <c r="F54" s="5" t="s">
        <v>38</v>
      </c>
      <c r="G54" s="55" t="s">
        <v>16</v>
      </c>
      <c r="H54" s="54">
        <v>100</v>
      </c>
      <c r="I54" s="57">
        <f>16+8+8+24+15</f>
        <v>71</v>
      </c>
      <c r="J54" s="54">
        <v>7100</v>
      </c>
      <c r="K54" s="45">
        <v>0</v>
      </c>
      <c r="L54" s="45">
        <v>0</v>
      </c>
      <c r="M54" s="45" t="s">
        <v>148</v>
      </c>
    </row>
    <row r="55" spans="1:13">
      <c r="A55" s="46">
        <v>45</v>
      </c>
      <c r="B55" s="45" t="s">
        <v>153</v>
      </c>
      <c r="C55" s="45" t="s">
        <v>147</v>
      </c>
      <c r="D55" s="46">
        <v>2026</v>
      </c>
      <c r="E55" s="4" t="s">
        <v>152</v>
      </c>
      <c r="F55" s="5" t="s">
        <v>39</v>
      </c>
      <c r="G55" s="55" t="s">
        <v>16</v>
      </c>
      <c r="H55" s="54">
        <v>100</v>
      </c>
      <c r="I55" s="57">
        <f>35+4+56+32+34+35</f>
        <v>196</v>
      </c>
      <c r="J55" s="54">
        <v>19600</v>
      </c>
      <c r="K55" s="45">
        <v>0</v>
      </c>
      <c r="L55" s="45">
        <v>0</v>
      </c>
      <c r="M55" s="45" t="s">
        <v>148</v>
      </c>
    </row>
    <row r="56" spans="1:13">
      <c r="A56" s="46">
        <v>46</v>
      </c>
      <c r="B56" s="45" t="s">
        <v>153</v>
      </c>
      <c r="C56" s="45" t="s">
        <v>147</v>
      </c>
      <c r="D56" s="46">
        <v>2026</v>
      </c>
      <c r="E56" s="4" t="s">
        <v>152</v>
      </c>
      <c r="F56" s="5" t="s">
        <v>40</v>
      </c>
      <c r="G56" s="55" t="s">
        <v>16</v>
      </c>
      <c r="H56" s="54">
        <v>98</v>
      </c>
      <c r="I56" s="57">
        <f>16+35+5+78+8+63+62+8+33+78+24+33+70+65</f>
        <v>578</v>
      </c>
      <c r="J56" s="54">
        <v>56644</v>
      </c>
      <c r="K56" s="45">
        <v>0</v>
      </c>
      <c r="L56" s="45">
        <v>0</v>
      </c>
      <c r="M56" s="45" t="s">
        <v>148</v>
      </c>
    </row>
    <row r="57" spans="1:13">
      <c r="A57" s="46">
        <v>47</v>
      </c>
      <c r="B57" s="45" t="s">
        <v>153</v>
      </c>
      <c r="C57" s="45" t="s">
        <v>147</v>
      </c>
      <c r="D57" s="46">
        <v>2026</v>
      </c>
      <c r="E57" s="4" t="s">
        <v>152</v>
      </c>
      <c r="F57" s="5" t="s">
        <v>41</v>
      </c>
      <c r="G57" s="55" t="s">
        <v>16</v>
      </c>
      <c r="H57" s="54">
        <v>98</v>
      </c>
      <c r="I57" s="57">
        <f>20+10+10+30+20</f>
        <v>90</v>
      </c>
      <c r="J57" s="54">
        <v>8820</v>
      </c>
      <c r="K57" s="45">
        <v>0</v>
      </c>
      <c r="L57" s="45">
        <v>0</v>
      </c>
      <c r="M57" s="45" t="s">
        <v>148</v>
      </c>
    </row>
    <row r="58" spans="1:13">
      <c r="A58" s="46">
        <v>48</v>
      </c>
      <c r="B58" s="45" t="s">
        <v>153</v>
      </c>
      <c r="C58" s="45" t="s">
        <v>147</v>
      </c>
      <c r="D58" s="46">
        <v>2026</v>
      </c>
      <c r="E58" s="4" t="s">
        <v>152</v>
      </c>
      <c r="F58" s="5" t="s">
        <v>101</v>
      </c>
      <c r="G58" s="55" t="s">
        <v>85</v>
      </c>
      <c r="H58" s="54">
        <v>2577</v>
      </c>
      <c r="I58" s="57">
        <f>4+2+2+6</f>
        <v>14</v>
      </c>
      <c r="J58" s="54">
        <v>36078</v>
      </c>
      <c r="K58" s="45">
        <v>0</v>
      </c>
      <c r="L58" s="45">
        <v>0</v>
      </c>
      <c r="M58" s="45" t="s">
        <v>148</v>
      </c>
    </row>
    <row r="59" spans="1:13" ht="25.5">
      <c r="A59" s="46">
        <v>49</v>
      </c>
      <c r="B59" s="45" t="s">
        <v>153</v>
      </c>
      <c r="C59" s="45" t="s">
        <v>147</v>
      </c>
      <c r="D59" s="46">
        <v>2026</v>
      </c>
      <c r="E59" s="4" t="s">
        <v>152</v>
      </c>
      <c r="F59" s="5" t="s">
        <v>102</v>
      </c>
      <c r="G59" s="55" t="s">
        <v>13</v>
      </c>
      <c r="H59" s="54">
        <v>82.097999999999999</v>
      </c>
      <c r="I59" s="57">
        <v>9550</v>
      </c>
      <c r="J59" s="54">
        <v>784035.9</v>
      </c>
      <c r="K59" s="45">
        <v>0</v>
      </c>
      <c r="L59" s="45">
        <v>0</v>
      </c>
      <c r="M59" s="45" t="s">
        <v>148</v>
      </c>
    </row>
    <row r="60" spans="1:13" ht="25.5">
      <c r="A60" s="46">
        <v>50</v>
      </c>
      <c r="B60" s="45" t="s">
        <v>153</v>
      </c>
      <c r="C60" s="45" t="s">
        <v>147</v>
      </c>
      <c r="D60" s="46">
        <v>2026</v>
      </c>
      <c r="E60" s="4" t="s">
        <v>152</v>
      </c>
      <c r="F60" s="5" t="s">
        <v>103</v>
      </c>
      <c r="G60" s="55" t="s">
        <v>13</v>
      </c>
      <c r="H60" s="54">
        <v>111.592</v>
      </c>
      <c r="I60" s="57">
        <v>33790</v>
      </c>
      <c r="J60" s="54">
        <v>3770693.68</v>
      </c>
      <c r="K60" s="45">
        <v>0</v>
      </c>
      <c r="L60" s="45">
        <v>0</v>
      </c>
      <c r="M60" s="45" t="s">
        <v>148</v>
      </c>
    </row>
    <row r="61" spans="1:13" ht="25.5">
      <c r="A61" s="46">
        <v>51</v>
      </c>
      <c r="B61" s="45" t="s">
        <v>153</v>
      </c>
      <c r="C61" s="45" t="s">
        <v>147</v>
      </c>
      <c r="D61" s="46">
        <v>2026</v>
      </c>
      <c r="E61" s="4" t="s">
        <v>152</v>
      </c>
      <c r="F61" s="5" t="s">
        <v>104</v>
      </c>
      <c r="G61" s="55" t="s">
        <v>13</v>
      </c>
      <c r="H61" s="54">
        <v>220.434</v>
      </c>
      <c r="I61" s="57">
        <v>950</v>
      </c>
      <c r="J61" s="54">
        <v>209412.3</v>
      </c>
      <c r="K61" s="45">
        <v>0</v>
      </c>
      <c r="L61" s="45">
        <v>0</v>
      </c>
      <c r="M61" s="45" t="s">
        <v>148</v>
      </c>
    </row>
    <row r="62" spans="1:13" ht="25.5">
      <c r="A62" s="46">
        <v>52</v>
      </c>
      <c r="B62" s="45" t="s">
        <v>153</v>
      </c>
      <c r="C62" s="45" t="s">
        <v>147</v>
      </c>
      <c r="D62" s="46">
        <v>2026</v>
      </c>
      <c r="E62" s="4" t="s">
        <v>152</v>
      </c>
      <c r="F62" s="5" t="s">
        <v>105</v>
      </c>
      <c r="G62" s="55" t="s">
        <v>13</v>
      </c>
      <c r="H62" s="55">
        <v>436.06599999999997</v>
      </c>
      <c r="I62" s="57">
        <v>360</v>
      </c>
      <c r="J62" s="54">
        <v>156983.75999999998</v>
      </c>
      <c r="K62" s="45">
        <v>0</v>
      </c>
      <c r="L62" s="45">
        <v>0</v>
      </c>
      <c r="M62" s="45" t="s">
        <v>148</v>
      </c>
    </row>
    <row r="63" spans="1:13" ht="25.5">
      <c r="A63" s="46">
        <v>53</v>
      </c>
      <c r="B63" s="45" t="s">
        <v>153</v>
      </c>
      <c r="C63" s="45" t="s">
        <v>147</v>
      </c>
      <c r="D63" s="46">
        <v>2026</v>
      </c>
      <c r="E63" s="4" t="s">
        <v>152</v>
      </c>
      <c r="F63" s="5" t="s">
        <v>106</v>
      </c>
      <c r="G63" s="55" t="s">
        <v>5</v>
      </c>
      <c r="H63" s="54">
        <v>24329</v>
      </c>
      <c r="I63" s="57">
        <v>4</v>
      </c>
      <c r="J63" s="54">
        <v>97316</v>
      </c>
      <c r="K63" s="45">
        <v>0</v>
      </c>
      <c r="L63" s="45">
        <v>0</v>
      </c>
      <c r="M63" s="45" t="s">
        <v>148</v>
      </c>
    </row>
    <row r="64" spans="1:13" ht="25.5">
      <c r="A64" s="46">
        <v>54</v>
      </c>
      <c r="B64" s="45" t="s">
        <v>153</v>
      </c>
      <c r="C64" s="45" t="s">
        <v>147</v>
      </c>
      <c r="D64" s="46">
        <v>2026</v>
      </c>
      <c r="E64" s="4" t="s">
        <v>152</v>
      </c>
      <c r="F64" s="5" t="s">
        <v>107</v>
      </c>
      <c r="G64" s="55" t="s">
        <v>5</v>
      </c>
      <c r="H64" s="54">
        <v>29830</v>
      </c>
      <c r="I64" s="57">
        <v>7</v>
      </c>
      <c r="J64" s="54">
        <v>208810</v>
      </c>
      <c r="K64" s="45">
        <v>0</v>
      </c>
      <c r="L64" s="45">
        <v>0</v>
      </c>
      <c r="M64" s="45" t="s">
        <v>148</v>
      </c>
    </row>
    <row r="65" spans="1:13" ht="25.5">
      <c r="A65" s="46">
        <v>55</v>
      </c>
      <c r="B65" s="45" t="s">
        <v>153</v>
      </c>
      <c r="C65" s="45" t="s">
        <v>147</v>
      </c>
      <c r="D65" s="46">
        <v>2026</v>
      </c>
      <c r="E65" s="4" t="s">
        <v>152</v>
      </c>
      <c r="F65" s="5" t="s">
        <v>108</v>
      </c>
      <c r="G65" s="55" t="s">
        <v>5</v>
      </c>
      <c r="H65" s="54">
        <v>58883</v>
      </c>
      <c r="I65" s="57">
        <v>3</v>
      </c>
      <c r="J65" s="54">
        <v>176649</v>
      </c>
      <c r="K65" s="45">
        <v>0</v>
      </c>
      <c r="L65" s="45">
        <v>0</v>
      </c>
      <c r="M65" s="45" t="s">
        <v>148</v>
      </c>
    </row>
    <row r="66" spans="1:13" ht="51">
      <c r="A66" s="46">
        <v>56</v>
      </c>
      <c r="B66" s="45" t="s">
        <v>153</v>
      </c>
      <c r="C66" s="45" t="s">
        <v>147</v>
      </c>
      <c r="D66" s="46">
        <v>2026</v>
      </c>
      <c r="E66" s="4" t="s">
        <v>152</v>
      </c>
      <c r="F66" s="5" t="s">
        <v>109</v>
      </c>
      <c r="G66" s="55" t="s">
        <v>110</v>
      </c>
      <c r="H66" s="54">
        <v>497</v>
      </c>
      <c r="I66" s="57">
        <v>8</v>
      </c>
      <c r="J66" s="54">
        <v>3976</v>
      </c>
      <c r="K66" s="45">
        <v>0</v>
      </c>
      <c r="L66" s="45">
        <v>0</v>
      </c>
      <c r="M66" s="45" t="s">
        <v>148</v>
      </c>
    </row>
    <row r="67" spans="1:13" ht="51">
      <c r="A67" s="46">
        <v>57</v>
      </c>
      <c r="B67" s="45" t="s">
        <v>153</v>
      </c>
      <c r="C67" s="45" t="s">
        <v>147</v>
      </c>
      <c r="D67" s="46">
        <v>2026</v>
      </c>
      <c r="E67" s="4" t="s">
        <v>152</v>
      </c>
      <c r="F67" s="5" t="s">
        <v>112</v>
      </c>
      <c r="G67" s="55" t="s">
        <v>110</v>
      </c>
      <c r="H67" s="54">
        <v>3201</v>
      </c>
      <c r="I67" s="57">
        <v>4</v>
      </c>
      <c r="J67" s="54">
        <v>12804</v>
      </c>
      <c r="K67" s="45">
        <v>0</v>
      </c>
      <c r="L67" s="45">
        <v>0</v>
      </c>
      <c r="M67" s="45" t="s">
        <v>148</v>
      </c>
    </row>
    <row r="68" spans="1:13">
      <c r="A68" s="46">
        <v>58</v>
      </c>
      <c r="B68" s="45" t="s">
        <v>153</v>
      </c>
      <c r="C68" s="45" t="s">
        <v>147</v>
      </c>
      <c r="D68" s="46">
        <v>2026</v>
      </c>
      <c r="E68" s="4" t="s">
        <v>152</v>
      </c>
      <c r="F68" s="5" t="s">
        <v>111</v>
      </c>
      <c r="G68" s="55" t="s">
        <v>85</v>
      </c>
      <c r="H68" s="54">
        <v>377</v>
      </c>
      <c r="I68" s="57">
        <f>20+29+13+15</f>
        <v>77</v>
      </c>
      <c r="J68" s="54">
        <v>29029</v>
      </c>
      <c r="K68" s="45">
        <v>0</v>
      </c>
      <c r="L68" s="45">
        <v>0</v>
      </c>
      <c r="M68" s="45" t="s">
        <v>148</v>
      </c>
    </row>
    <row r="69" spans="1:13" ht="25.5">
      <c r="A69" s="46">
        <v>59</v>
      </c>
      <c r="B69" s="45" t="s">
        <v>153</v>
      </c>
      <c r="C69" s="45" t="s">
        <v>147</v>
      </c>
      <c r="D69" s="46">
        <v>2026</v>
      </c>
      <c r="E69" s="4" t="s">
        <v>152</v>
      </c>
      <c r="F69" s="5" t="s">
        <v>113</v>
      </c>
      <c r="G69" s="55" t="s">
        <v>85</v>
      </c>
      <c r="H69" s="54">
        <v>1482</v>
      </c>
      <c r="I69" s="57">
        <f>20+25+13+10</f>
        <v>68</v>
      </c>
      <c r="J69" s="54">
        <v>100776</v>
      </c>
      <c r="K69" s="45">
        <v>0</v>
      </c>
      <c r="L69" s="45">
        <v>0</v>
      </c>
      <c r="M69" s="45" t="s">
        <v>148</v>
      </c>
    </row>
    <row r="70" spans="1:13">
      <c r="A70" s="46">
        <v>60</v>
      </c>
      <c r="B70" s="45" t="s">
        <v>153</v>
      </c>
      <c r="C70" s="45" t="s">
        <v>147</v>
      </c>
      <c r="D70" s="46">
        <v>2026</v>
      </c>
      <c r="E70" s="4" t="s">
        <v>152</v>
      </c>
      <c r="F70" s="5" t="s">
        <v>67</v>
      </c>
      <c r="G70" s="55" t="s">
        <v>43</v>
      </c>
      <c r="H70" s="54">
        <v>422</v>
      </c>
      <c r="I70" s="57">
        <f>4+13+4+11+4+9+7+4+12+12+16+18+16</f>
        <v>130</v>
      </c>
      <c r="J70" s="54">
        <v>54860</v>
      </c>
      <c r="K70" s="45">
        <v>0</v>
      </c>
      <c r="L70" s="45">
        <v>0</v>
      </c>
      <c r="M70" s="45" t="s">
        <v>148</v>
      </c>
    </row>
    <row r="71" spans="1:13">
      <c r="A71" s="46">
        <v>61</v>
      </c>
      <c r="B71" s="45" t="s">
        <v>153</v>
      </c>
      <c r="C71" s="45" t="s">
        <v>147</v>
      </c>
      <c r="D71" s="46">
        <v>2026</v>
      </c>
      <c r="E71" s="4" t="s">
        <v>152</v>
      </c>
      <c r="F71" s="5" t="s">
        <v>84</v>
      </c>
      <c r="G71" s="55" t="s">
        <v>85</v>
      </c>
      <c r="H71" s="54">
        <v>45</v>
      </c>
      <c r="I71" s="57">
        <v>15</v>
      </c>
      <c r="J71" s="54">
        <v>675</v>
      </c>
      <c r="K71" s="45">
        <v>0</v>
      </c>
      <c r="L71" s="45">
        <v>0</v>
      </c>
      <c r="M71" s="45" t="s">
        <v>148</v>
      </c>
    </row>
    <row r="72" spans="1:13" ht="25.5">
      <c r="A72" s="46">
        <v>62</v>
      </c>
      <c r="B72" s="45" t="s">
        <v>153</v>
      </c>
      <c r="C72" s="45" t="s">
        <v>147</v>
      </c>
      <c r="D72" s="46">
        <v>2026</v>
      </c>
      <c r="E72" s="4" t="s">
        <v>152</v>
      </c>
      <c r="F72" s="5" t="s">
        <v>86</v>
      </c>
      <c r="G72" s="55" t="s">
        <v>85</v>
      </c>
      <c r="H72" s="54">
        <v>8</v>
      </c>
      <c r="I72" s="57">
        <v>85</v>
      </c>
      <c r="J72" s="54">
        <v>680</v>
      </c>
      <c r="K72" s="45">
        <v>0</v>
      </c>
      <c r="L72" s="45">
        <v>0</v>
      </c>
      <c r="M72" s="45" t="s">
        <v>148</v>
      </c>
    </row>
    <row r="73" spans="1:13">
      <c r="A73" s="46">
        <v>63</v>
      </c>
      <c r="B73" s="45" t="s">
        <v>153</v>
      </c>
      <c r="C73" s="45" t="s">
        <v>147</v>
      </c>
      <c r="D73" s="46">
        <v>2026</v>
      </c>
      <c r="E73" s="4" t="s">
        <v>152</v>
      </c>
      <c r="F73" s="5" t="s">
        <v>87</v>
      </c>
      <c r="G73" s="55" t="s">
        <v>88</v>
      </c>
      <c r="H73" s="54">
        <v>291</v>
      </c>
      <c r="I73" s="57">
        <v>40</v>
      </c>
      <c r="J73" s="54">
        <v>11640</v>
      </c>
      <c r="K73" s="45">
        <v>0</v>
      </c>
      <c r="L73" s="45">
        <v>0</v>
      </c>
      <c r="M73" s="45" t="s">
        <v>148</v>
      </c>
    </row>
    <row r="74" spans="1:13">
      <c r="A74" s="46">
        <v>64</v>
      </c>
      <c r="B74" s="45" t="s">
        <v>153</v>
      </c>
      <c r="C74" s="45" t="s">
        <v>147</v>
      </c>
      <c r="D74" s="46">
        <v>2026</v>
      </c>
      <c r="E74" s="4" t="s">
        <v>152</v>
      </c>
      <c r="F74" s="5" t="s">
        <v>89</v>
      </c>
      <c r="G74" s="55" t="s">
        <v>88</v>
      </c>
      <c r="H74" s="54">
        <v>50</v>
      </c>
      <c r="I74" s="57">
        <v>110</v>
      </c>
      <c r="J74" s="54">
        <v>5500</v>
      </c>
      <c r="K74" s="45">
        <v>0</v>
      </c>
      <c r="L74" s="45">
        <v>0</v>
      </c>
      <c r="M74" s="45" t="s">
        <v>148</v>
      </c>
    </row>
    <row r="75" spans="1:13" ht="63.75">
      <c r="A75" s="46">
        <v>65</v>
      </c>
      <c r="B75" s="45" t="s">
        <v>153</v>
      </c>
      <c r="C75" s="45" t="s">
        <v>147</v>
      </c>
      <c r="D75" s="46">
        <v>2026</v>
      </c>
      <c r="E75" s="4" t="s">
        <v>152</v>
      </c>
      <c r="F75" s="5" t="s">
        <v>114</v>
      </c>
      <c r="G75" s="55" t="s">
        <v>88</v>
      </c>
      <c r="H75" s="54">
        <v>1207</v>
      </c>
      <c r="I75" s="57">
        <v>184</v>
      </c>
      <c r="J75" s="54">
        <v>222088</v>
      </c>
      <c r="K75" s="45">
        <v>0</v>
      </c>
      <c r="L75" s="45">
        <v>0</v>
      </c>
      <c r="M75" s="45" t="s">
        <v>148</v>
      </c>
    </row>
    <row r="76" spans="1:13" ht="25.5">
      <c r="A76" s="46">
        <v>66</v>
      </c>
      <c r="B76" s="45" t="s">
        <v>153</v>
      </c>
      <c r="C76" s="45" t="s">
        <v>147</v>
      </c>
      <c r="D76" s="46">
        <v>2026</v>
      </c>
      <c r="E76" s="4" t="s">
        <v>152</v>
      </c>
      <c r="F76" s="5" t="s">
        <v>115</v>
      </c>
      <c r="G76" s="55" t="s">
        <v>8</v>
      </c>
      <c r="H76" s="54">
        <v>4666</v>
      </c>
      <c r="I76" s="57">
        <f>5+9+3+4</f>
        <v>21</v>
      </c>
      <c r="J76" s="54">
        <v>97986</v>
      </c>
      <c r="K76" s="45">
        <v>0</v>
      </c>
      <c r="L76" s="45">
        <v>0</v>
      </c>
      <c r="M76" s="45" t="s">
        <v>148</v>
      </c>
    </row>
    <row r="77" spans="1:13" ht="38.25">
      <c r="A77" s="46">
        <v>67</v>
      </c>
      <c r="B77" s="45" t="s">
        <v>153</v>
      </c>
      <c r="C77" s="45" t="s">
        <v>147</v>
      </c>
      <c r="D77" s="46">
        <v>2026</v>
      </c>
      <c r="E77" s="4" t="s">
        <v>152</v>
      </c>
      <c r="F77" s="5" t="s">
        <v>116</v>
      </c>
      <c r="G77" s="55" t="s">
        <v>8</v>
      </c>
      <c r="H77" s="54">
        <v>3182</v>
      </c>
      <c r="I77" s="57">
        <v>2</v>
      </c>
      <c r="J77" s="54">
        <v>6364</v>
      </c>
      <c r="K77" s="45">
        <v>0</v>
      </c>
      <c r="L77" s="45">
        <v>0</v>
      </c>
      <c r="M77" s="45" t="s">
        <v>148</v>
      </c>
    </row>
    <row r="78" spans="1:13" ht="25.5">
      <c r="A78" s="46">
        <v>68</v>
      </c>
      <c r="B78" s="45" t="s">
        <v>153</v>
      </c>
      <c r="C78" s="45" t="s">
        <v>147</v>
      </c>
      <c r="D78" s="46">
        <v>2026</v>
      </c>
      <c r="E78" s="4" t="s">
        <v>152</v>
      </c>
      <c r="F78" s="5" t="s">
        <v>117</v>
      </c>
      <c r="G78" s="55" t="s">
        <v>8</v>
      </c>
      <c r="H78" s="54">
        <v>6366</v>
      </c>
      <c r="I78" s="57">
        <f>4+2+2+6</f>
        <v>14</v>
      </c>
      <c r="J78" s="54">
        <v>89124</v>
      </c>
      <c r="K78" s="45">
        <v>0</v>
      </c>
      <c r="L78" s="45">
        <v>0</v>
      </c>
      <c r="M78" s="45" t="s">
        <v>148</v>
      </c>
    </row>
    <row r="79" spans="1:13" ht="25.5">
      <c r="A79" s="46">
        <v>69</v>
      </c>
      <c r="B79" s="45" t="s">
        <v>153</v>
      </c>
      <c r="C79" s="45" t="s">
        <v>147</v>
      </c>
      <c r="D79" s="46">
        <v>2026</v>
      </c>
      <c r="E79" s="4" t="s">
        <v>152</v>
      </c>
      <c r="F79" s="5" t="s">
        <v>122</v>
      </c>
      <c r="G79" s="55" t="s">
        <v>5</v>
      </c>
      <c r="H79" s="54">
        <v>181</v>
      </c>
      <c r="I79" s="57">
        <f>13+4+12+12+18</f>
        <v>59</v>
      </c>
      <c r="J79" s="54">
        <v>10679</v>
      </c>
      <c r="K79" s="45">
        <v>0</v>
      </c>
      <c r="L79" s="45">
        <v>0</v>
      </c>
      <c r="M79" s="45" t="s">
        <v>148</v>
      </c>
    </row>
    <row r="80" spans="1:13">
      <c r="A80" s="46">
        <v>70</v>
      </c>
      <c r="B80" s="45" t="s">
        <v>153</v>
      </c>
      <c r="C80" s="45" t="s">
        <v>147</v>
      </c>
      <c r="D80" s="46">
        <v>2026</v>
      </c>
      <c r="E80" s="4" t="s">
        <v>152</v>
      </c>
      <c r="F80" s="5" t="s">
        <v>125</v>
      </c>
      <c r="G80" s="55" t="s">
        <v>16</v>
      </c>
      <c r="H80" s="54">
        <v>258</v>
      </c>
      <c r="I80" s="57">
        <f>35+6+10+58+16+30+12+37+44+50</f>
        <v>298</v>
      </c>
      <c r="J80" s="54">
        <v>76884</v>
      </c>
      <c r="K80" s="45">
        <v>0</v>
      </c>
      <c r="L80" s="45">
        <v>0</v>
      </c>
      <c r="M80" s="45" t="s">
        <v>148</v>
      </c>
    </row>
    <row r="81" spans="1:13">
      <c r="A81" s="46">
        <v>71</v>
      </c>
      <c r="B81" s="45" t="s">
        <v>153</v>
      </c>
      <c r="C81" s="45" t="s">
        <v>147</v>
      </c>
      <c r="D81" s="46">
        <v>2026</v>
      </c>
      <c r="E81" s="4" t="s">
        <v>152</v>
      </c>
      <c r="F81" s="5" t="s">
        <v>126</v>
      </c>
      <c r="G81" s="55" t="s">
        <v>43</v>
      </c>
      <c r="H81" s="54">
        <v>1152</v>
      </c>
      <c r="I81" s="57">
        <f>2+6</f>
        <v>8</v>
      </c>
      <c r="J81" s="54">
        <v>9216</v>
      </c>
      <c r="K81" s="45">
        <v>0</v>
      </c>
      <c r="L81" s="45">
        <v>0</v>
      </c>
      <c r="M81" s="45" t="s">
        <v>148</v>
      </c>
    </row>
    <row r="82" spans="1:13">
      <c r="A82" s="46">
        <v>72</v>
      </c>
      <c r="B82" s="45" t="s">
        <v>153</v>
      </c>
      <c r="C82" s="45" t="s">
        <v>147</v>
      </c>
      <c r="D82" s="46">
        <v>2026</v>
      </c>
      <c r="E82" s="4" t="s">
        <v>152</v>
      </c>
      <c r="F82" s="5" t="s">
        <v>128</v>
      </c>
      <c r="G82" s="55" t="s">
        <v>85</v>
      </c>
      <c r="H82" s="54">
        <v>679</v>
      </c>
      <c r="I82" s="57">
        <v>3</v>
      </c>
      <c r="J82" s="54">
        <v>2037</v>
      </c>
      <c r="K82" s="45">
        <v>0</v>
      </c>
      <c r="L82" s="45">
        <v>0</v>
      </c>
      <c r="M82" s="45" t="s">
        <v>148</v>
      </c>
    </row>
    <row r="83" spans="1:13">
      <c r="A83" s="46">
        <v>73</v>
      </c>
      <c r="B83" s="45" t="s">
        <v>153</v>
      </c>
      <c r="C83" s="45" t="s">
        <v>147</v>
      </c>
      <c r="D83" s="46">
        <v>2026</v>
      </c>
      <c r="E83" s="4" t="s">
        <v>152</v>
      </c>
      <c r="F83" s="5" t="s">
        <v>129</v>
      </c>
      <c r="G83" s="55" t="s">
        <v>85</v>
      </c>
      <c r="H83" s="54">
        <v>308</v>
      </c>
      <c r="I83" s="57">
        <v>4</v>
      </c>
      <c r="J83" s="54">
        <v>1232</v>
      </c>
      <c r="K83" s="45">
        <v>0</v>
      </c>
      <c r="L83" s="45">
        <v>0</v>
      </c>
      <c r="M83" s="45" t="s">
        <v>148</v>
      </c>
    </row>
    <row r="84" spans="1:13" ht="25.5">
      <c r="A84" s="46">
        <v>74</v>
      </c>
      <c r="B84" s="45" t="s">
        <v>153</v>
      </c>
      <c r="C84" s="45" t="s">
        <v>147</v>
      </c>
      <c r="D84" s="46">
        <v>2026</v>
      </c>
      <c r="E84" s="4" t="s">
        <v>152</v>
      </c>
      <c r="F84" s="53" t="s">
        <v>160</v>
      </c>
      <c r="G84" s="55" t="s">
        <v>5</v>
      </c>
      <c r="H84" s="54">
        <v>5895</v>
      </c>
      <c r="I84" s="57">
        <v>3</v>
      </c>
      <c r="J84" s="54">
        <v>17685</v>
      </c>
      <c r="K84" s="45">
        <v>0</v>
      </c>
      <c r="L84" s="45">
        <v>0</v>
      </c>
      <c r="M84" s="45" t="s">
        <v>148</v>
      </c>
    </row>
    <row r="85" spans="1:13" ht="38.25">
      <c r="A85" s="46">
        <v>75</v>
      </c>
      <c r="B85" s="45" t="s">
        <v>153</v>
      </c>
      <c r="C85" s="45" t="s">
        <v>147</v>
      </c>
      <c r="D85" s="46">
        <v>2026</v>
      </c>
      <c r="E85" s="4" t="s">
        <v>152</v>
      </c>
      <c r="F85" s="53" t="s">
        <v>161</v>
      </c>
      <c r="G85" s="55" t="s">
        <v>5</v>
      </c>
      <c r="H85" s="54">
        <v>1878</v>
      </c>
      <c r="I85" s="57">
        <v>3</v>
      </c>
      <c r="J85" s="54">
        <v>5634</v>
      </c>
      <c r="K85" s="45">
        <v>0</v>
      </c>
      <c r="L85" s="45">
        <v>0</v>
      </c>
      <c r="M85" s="45" t="s">
        <v>148</v>
      </c>
    </row>
    <row r="86" spans="1:13" ht="38.25">
      <c r="A86" s="46">
        <v>76</v>
      </c>
      <c r="B86" s="45" t="s">
        <v>153</v>
      </c>
      <c r="C86" s="45" t="s">
        <v>147</v>
      </c>
      <c r="D86" s="46">
        <v>2026</v>
      </c>
      <c r="E86" s="4" t="s">
        <v>152</v>
      </c>
      <c r="F86" s="5" t="s">
        <v>91</v>
      </c>
      <c r="G86" s="55" t="s">
        <v>43</v>
      </c>
      <c r="H86" s="54">
        <v>177</v>
      </c>
      <c r="I86" s="57">
        <v>15</v>
      </c>
      <c r="J86" s="54">
        <v>2655</v>
      </c>
      <c r="K86" s="45">
        <v>0</v>
      </c>
      <c r="L86" s="45">
        <v>0</v>
      </c>
      <c r="M86" s="45" t="s">
        <v>148</v>
      </c>
    </row>
    <row r="87" spans="1:13">
      <c r="A87" s="47"/>
      <c r="B87" s="47"/>
      <c r="C87" s="47"/>
      <c r="D87" s="47"/>
      <c r="E87" s="79" t="s">
        <v>157</v>
      </c>
      <c r="F87" s="79"/>
      <c r="G87" s="79"/>
      <c r="H87" s="79"/>
      <c r="I87" s="79"/>
      <c r="J87" s="48">
        <f>SUM(J11:J86)</f>
        <v>17199492.897</v>
      </c>
      <c r="K87" s="47"/>
      <c r="L87" s="47"/>
      <c r="M87" s="47"/>
    </row>
    <row r="88" spans="1:13">
      <c r="A88" s="47"/>
      <c r="B88" s="47"/>
      <c r="C88" s="47"/>
      <c r="D88" s="47"/>
      <c r="E88" s="79" t="s">
        <v>120</v>
      </c>
      <c r="F88" s="79"/>
      <c r="G88" s="79"/>
      <c r="H88" s="79"/>
      <c r="I88" s="79"/>
      <c r="J88" s="48">
        <v>172</v>
      </c>
      <c r="K88" s="47"/>
      <c r="L88" s="47"/>
      <c r="M88" s="47"/>
    </row>
  </sheetData>
  <mergeCells count="12">
    <mergeCell ref="A6:M6"/>
    <mergeCell ref="A1:M1"/>
    <mergeCell ref="A2:M2"/>
    <mergeCell ref="A3:M3"/>
    <mergeCell ref="A4:M4"/>
    <mergeCell ref="A5:M5"/>
    <mergeCell ref="E88:I88"/>
    <mergeCell ref="A7:M7"/>
    <mergeCell ref="A8:M8"/>
    <mergeCell ref="A9:H9"/>
    <mergeCell ref="I9:M9"/>
    <mergeCell ref="E87:I87"/>
  </mergeCells>
  <dataValidations count="2">
    <dataValidation type="list" allowBlank="1" showErrorMessage="1" sqref="L11:L86">
      <formula1>"0,1"</formula1>
    </dataValidation>
    <dataValidation type="list" allowBlank="1" showErrorMessage="1" sqref="M11:M86">
      <formula1>"Y,N"</formula1>
    </dataValidation>
  </dataValidations>
  <pageMargins left="0.51181102362204722" right="0.27559055118110237" top="0.62" bottom="0.46" header="0.31496062992125984" footer="0.23622047244094491"/>
  <pageSetup scale="7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pussore ESTIMATE</vt:lpstr>
      <vt:lpstr>NIT</vt:lpstr>
      <vt:lpstr>NIT!Print_Area</vt:lpstr>
      <vt:lpstr>NIT!Print_Titles</vt:lpstr>
      <vt:lpstr>'pussore ESTIMATE'!Print_Titles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cp:lastPrinted>2026-06-08T09:21:51Z</cp:lastPrinted>
  <dcterms:created xsi:type="dcterms:W3CDTF">2022-06-26T15:27:13Z</dcterms:created>
  <dcterms:modified xsi:type="dcterms:W3CDTF">2026-06-08T09:27:26Z</dcterms:modified>
</cp:coreProperties>
</file>